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55" yWindow="300" windowWidth="18585" windowHeight="11940"/>
  </bookViews>
  <sheets>
    <sheet name="12-23" sheetId="7" r:id="rId1"/>
  </sheets>
  <calcPr calcId="145621"/>
</workbook>
</file>

<file path=xl/calcChain.xml><?xml version="1.0" encoding="utf-8"?>
<calcChain xmlns="http://schemas.openxmlformats.org/spreadsheetml/2006/main">
  <c r="Q48" i="7" l="1"/>
  <c r="P48" i="7" l="1"/>
  <c r="Q184" i="7"/>
  <c r="Q185" i="7"/>
  <c r="Q187" i="7"/>
  <c r="Q100" i="7"/>
  <c r="P185" i="7" l="1"/>
  <c r="Q188" i="7"/>
  <c r="P160" i="7" l="1"/>
  <c r="P161" i="7" s="1"/>
  <c r="P186" i="7" l="1"/>
  <c r="Q182" i="7"/>
  <c r="P182" i="7"/>
  <c r="Q186" i="7"/>
  <c r="P178" i="7"/>
  <c r="U187" i="7" l="1"/>
  <c r="T187" i="7"/>
  <c r="S187" i="7"/>
  <c r="R187" i="7"/>
  <c r="P187" i="7"/>
  <c r="O187" i="7"/>
  <c r="N187" i="7"/>
  <c r="M187" i="7"/>
  <c r="L187" i="7"/>
  <c r="K187" i="7"/>
  <c r="J187" i="7"/>
  <c r="I187" i="7"/>
  <c r="H187" i="7"/>
  <c r="U186" i="7"/>
  <c r="T186" i="7"/>
  <c r="S186" i="7"/>
  <c r="R186" i="7"/>
  <c r="O186" i="7"/>
  <c r="N186" i="7"/>
  <c r="M186" i="7"/>
  <c r="L186" i="7"/>
  <c r="K186" i="7"/>
  <c r="J186" i="7"/>
  <c r="I186" i="7"/>
  <c r="H186" i="7"/>
  <c r="U185" i="7"/>
  <c r="T185" i="7"/>
  <c r="S185" i="7"/>
  <c r="R185" i="7"/>
  <c r="O185" i="7"/>
  <c r="N185" i="7"/>
  <c r="M185" i="7"/>
  <c r="L185" i="7"/>
  <c r="K185" i="7"/>
  <c r="J185" i="7"/>
  <c r="I185" i="7"/>
  <c r="H185" i="7"/>
  <c r="U184" i="7"/>
  <c r="T184" i="7"/>
  <c r="S184" i="7"/>
  <c r="R184" i="7"/>
  <c r="P184" i="7"/>
  <c r="O184" i="7"/>
  <c r="N184" i="7"/>
  <c r="M184" i="7"/>
  <c r="L184" i="7"/>
  <c r="K184" i="7"/>
  <c r="J184" i="7"/>
  <c r="I184" i="7"/>
  <c r="H184" i="7"/>
  <c r="U183" i="7"/>
  <c r="T183" i="7"/>
  <c r="S183" i="7"/>
  <c r="R183" i="7"/>
  <c r="Q183" i="7"/>
  <c r="P183" i="7"/>
  <c r="O183" i="7"/>
  <c r="N183" i="7"/>
  <c r="M183" i="7"/>
  <c r="L183" i="7"/>
  <c r="K183" i="7"/>
  <c r="J183" i="7"/>
  <c r="I183" i="7"/>
  <c r="H183" i="7"/>
  <c r="U182" i="7"/>
  <c r="T182" i="7"/>
  <c r="S182" i="7"/>
  <c r="R182" i="7"/>
  <c r="O182" i="7"/>
  <c r="N182" i="7"/>
  <c r="M182" i="7"/>
  <c r="L182" i="7"/>
  <c r="K182" i="7"/>
  <c r="J182" i="7"/>
  <c r="I182" i="7"/>
  <c r="H182" i="7"/>
  <c r="U181" i="7"/>
  <c r="U188" i="7" s="1"/>
  <c r="T181" i="7"/>
  <c r="T188" i="7" s="1"/>
  <c r="S181" i="7"/>
  <c r="R181" i="7"/>
  <c r="Q181" i="7"/>
  <c r="P181" i="7"/>
  <c r="O181" i="7"/>
  <c r="N181" i="7"/>
  <c r="M181" i="7"/>
  <c r="M188" i="7" s="1"/>
  <c r="L181" i="7"/>
  <c r="L188" i="7" s="1"/>
  <c r="K181" i="7"/>
  <c r="J181" i="7"/>
  <c r="I181" i="7"/>
  <c r="I188" i="7" s="1"/>
  <c r="H181" i="7"/>
  <c r="H188" i="7" s="1"/>
  <c r="T178" i="7"/>
  <c r="S178" i="7"/>
  <c r="R178" i="7"/>
  <c r="Q178" i="7"/>
  <c r="O178" i="7"/>
  <c r="N178" i="7"/>
  <c r="K178" i="7"/>
  <c r="J178" i="7"/>
  <c r="I178" i="7"/>
  <c r="H178" i="7"/>
  <c r="U166" i="7"/>
  <c r="U178" i="7" s="1"/>
  <c r="U160" i="7"/>
  <c r="U161" i="7" s="1"/>
  <c r="T160" i="7"/>
  <c r="T161" i="7" s="1"/>
  <c r="S160" i="7"/>
  <c r="S161" i="7" s="1"/>
  <c r="R160" i="7"/>
  <c r="R161" i="7" s="1"/>
  <c r="Q160" i="7"/>
  <c r="Q161" i="7" s="1"/>
  <c r="O160" i="7"/>
  <c r="O161" i="7" s="1"/>
  <c r="N160" i="7"/>
  <c r="N161" i="7" s="1"/>
  <c r="M160" i="7"/>
  <c r="M161" i="7" s="1"/>
  <c r="L160" i="7"/>
  <c r="L161" i="7" s="1"/>
  <c r="K160" i="7"/>
  <c r="K161" i="7" s="1"/>
  <c r="J160" i="7"/>
  <c r="J161" i="7" s="1"/>
  <c r="I160" i="7"/>
  <c r="I161" i="7" s="1"/>
  <c r="H160" i="7"/>
  <c r="H161" i="7" s="1"/>
  <c r="U100" i="7"/>
  <c r="T100" i="7"/>
  <c r="S100" i="7"/>
  <c r="R100" i="7"/>
  <c r="P100" i="7"/>
  <c r="O100" i="7"/>
  <c r="N100" i="7"/>
  <c r="M100" i="7"/>
  <c r="L100" i="7"/>
  <c r="K100" i="7"/>
  <c r="K101" i="7" s="1"/>
  <c r="J100" i="7"/>
  <c r="I100" i="7"/>
  <c r="H100" i="7"/>
  <c r="U81" i="7"/>
  <c r="T81" i="7"/>
  <c r="L73" i="7"/>
  <c r="U69" i="7"/>
  <c r="T69" i="7"/>
  <c r="U65" i="7"/>
  <c r="U60" i="7"/>
  <c r="U58" i="7"/>
  <c r="T58" i="7"/>
  <c r="S58" i="7"/>
  <c r="S101" i="7" s="1"/>
  <c r="R58" i="7"/>
  <c r="Q58" i="7"/>
  <c r="P58" i="7"/>
  <c r="O58" i="7"/>
  <c r="O101" i="7" s="1"/>
  <c r="N58" i="7"/>
  <c r="M58" i="7"/>
  <c r="L58" i="7"/>
  <c r="J58" i="7"/>
  <c r="J101" i="7" s="1"/>
  <c r="I58" i="7"/>
  <c r="I101" i="7" s="1"/>
  <c r="H58" i="7"/>
  <c r="H101" i="7" s="1"/>
  <c r="U53" i="7"/>
  <c r="T53" i="7"/>
  <c r="S48" i="7"/>
  <c r="R48" i="7"/>
  <c r="O48" i="7"/>
  <c r="N48" i="7"/>
  <c r="M48" i="7"/>
  <c r="L48" i="7"/>
  <c r="K48" i="7"/>
  <c r="J48" i="7"/>
  <c r="J179" i="7" s="1"/>
  <c r="I48" i="7"/>
  <c r="H48" i="7"/>
  <c r="U47" i="7"/>
  <c r="U39" i="7"/>
  <c r="T37" i="7"/>
  <c r="U24" i="7"/>
  <c r="T24" i="7"/>
  <c r="T20" i="7"/>
  <c r="T48" i="7" s="1"/>
  <c r="T18" i="7"/>
  <c r="P179" i="7" l="1"/>
  <c r="L101" i="7"/>
  <c r="O179" i="7"/>
  <c r="P188" i="7"/>
  <c r="M101" i="7"/>
  <c r="U48" i="7"/>
  <c r="H179" i="7"/>
  <c r="L179" i="7"/>
  <c r="T101" i="7"/>
  <c r="N101" i="7"/>
  <c r="N179" i="7" s="1"/>
  <c r="R101" i="7"/>
  <c r="R179" i="7" s="1"/>
  <c r="J188" i="7"/>
  <c r="N188" i="7"/>
  <c r="R188" i="7"/>
  <c r="I179" i="7"/>
  <c r="M179" i="7"/>
  <c r="U101" i="7"/>
  <c r="K188" i="7"/>
  <c r="O188" i="7"/>
  <c r="S188" i="7"/>
  <c r="T179" i="7"/>
  <c r="S179" i="7"/>
  <c r="Q101" i="7"/>
  <c r="Q179" i="7" s="1"/>
  <c r="P101" i="7"/>
  <c r="K179" i="7"/>
  <c r="U179" i="7" l="1"/>
</calcChain>
</file>

<file path=xl/sharedStrings.xml><?xml version="1.0" encoding="utf-8"?>
<sst xmlns="http://schemas.openxmlformats.org/spreadsheetml/2006/main" count="643" uniqueCount="222">
  <si>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</si>
  <si>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</si>
  <si>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</si>
  <si>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</si>
  <si>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</si>
  <si>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</si>
  <si>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</si>
  <si>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</si>
  <si>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</si>
  <si>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</si>
  <si>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</si>
  <si>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</si>
  <si>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</si>
  <si>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</si>
  <si>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</si>
  <si>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VB</t>
  </si>
  <si>
    <t>SB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</si>
  <si>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</si>
  <si>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</si>
  <si>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</si>
  <si>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</si>
  <si>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</si>
  <si>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</si>
  <si>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</si>
  <si>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</si>
  <si>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</si>
  <si>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</si>
  <si>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</si>
  <si>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</si>
  <si>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</si>
  <si>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</si>
  <si>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</si>
  <si>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</si>
  <si>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</si>
  <si>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</si>
  <si>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</si>
  <si>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</si>
  <si>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</si>
  <si>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</si>
  <si>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</si>
  <si>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</si>
  <si>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</si>
  <si>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</si>
  <si>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</si>
  <si>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</si>
  <si>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</si>
  <si>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</si>
  <si>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</si>
  <si>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</si>
  <si>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</si>
  <si>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</si>
  <si>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</si>
  <si>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</si>
  <si>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</si>
  <si>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</si>
  <si>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</si>
  <si>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</si>
  <si>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</si>
  <si>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</si>
  <si>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</si>
  <si>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</si>
  <si>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</si>
  <si>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</si>
  <si>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</si>
  <si>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</si>
  <si>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</si>
  <si>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</si>
  <si>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</si>
  <si>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</si>
  <si>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TIKSLŲ, UŽDAVINIŲ, PRIEMONIŲ ASIGNAVIMŲ IR PRODUKTO VERTINIMO KRITERIJŲ SUVESTINĖ</t>
  </si>
  <si>
    <t>19-28</t>
  </si>
  <si>
    <t>Savivaldybės biudžeto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</si>
  <si>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</si>
  <si>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</si>
  <si>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</si>
  <si>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</si>
  <si>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</si>
  <si>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</si>
  <si>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</si>
  <si>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 xml:space="preserve">Nemokamo maitinimo moksleiviams skyrimas ir aprūpinimas mokinio reikmenimis </t>
  </si>
  <si>
    <t>Socialinės pašalpų ir kitų išmokų skyrimas ir mokėjimas</t>
  </si>
  <si>
    <t>VIP</t>
  </si>
  <si>
    <t>tūkst. Eur.</t>
  </si>
  <si>
    <t>1 lentelė</t>
  </si>
  <si>
    <t>Valstybės tikslinė dotacija</t>
  </si>
  <si>
    <t>Iš viso:</t>
  </si>
  <si>
    <t>iš viso</t>
  </si>
  <si>
    <t>06.06.01.01.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</si>
  <si>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</si>
  <si>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</si>
  <si>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</si>
  <si>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</si>
  <si>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</si>
  <si>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</si>
  <si>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17</t>
  </si>
  <si>
    <t>9</t>
  </si>
  <si>
    <t xml:space="preserve">Parama daugiavaikėms šeimoms, globėjams ir šeimynoms </t>
  </si>
  <si>
    <t>Finansavimo šaltiniai</t>
  </si>
  <si>
    <t>24</t>
  </si>
  <si>
    <t>10.09.01.01</t>
  </si>
  <si>
    <t>Sveikos gyvensenos skatinimas Rokiškio rajone</t>
  </si>
  <si>
    <t>21</t>
  </si>
  <si>
    <t>KT</t>
  </si>
  <si>
    <t>25</t>
  </si>
  <si>
    <t>26</t>
  </si>
  <si>
    <t>27</t>
  </si>
  <si>
    <t>2021-iesiems m.</t>
  </si>
  <si>
    <t>Vaikų dienos centrų dalinis finansavimas</t>
  </si>
  <si>
    <t>28</t>
  </si>
  <si>
    <t>09.06.01.01</t>
  </si>
  <si>
    <t>2022-iesiems m.</t>
  </si>
  <si>
    <t>Skirti ir mokėti tikslines išmokas</t>
  </si>
  <si>
    <t>2021-ųjų m. asignavimų projektas</t>
  </si>
  <si>
    <t>Bendruomeninių vaikų globos namų ir vaikų dienos centrų tinklo plėtra Rokiškio rajone</t>
  </si>
  <si>
    <t xml:space="preserve">iš viso </t>
  </si>
  <si>
    <t xml:space="preserve">Rokiškio r. sav. visuomenės sveikatos biuras ir Rokiškio baseinas  "Sportuokime kartu Rokiškio baseine" </t>
  </si>
  <si>
    <t>Vaikų su negalia nemokamas maitinimas</t>
  </si>
  <si>
    <t>29</t>
  </si>
  <si>
    <t>07.04.01.01</t>
  </si>
  <si>
    <t>Kitos lėšos</t>
  </si>
  <si>
    <t xml:space="preserve">Universali stacionari rentgeno diagnostikos medicinos priemonė VšĮ Rokiškio ligoninei 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</si>
  <si>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</si>
  <si>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30</t>
  </si>
  <si>
    <t>Kalėdiniams saldainiams</t>
  </si>
  <si>
    <t>Socialinių būstų remontas</t>
  </si>
  <si>
    <t>10.06.01.40</t>
  </si>
  <si>
    <t>Neveiksnių asmenų būklės peržūrėjimas</t>
  </si>
  <si>
    <t>23</t>
  </si>
  <si>
    <t>Brangaus radiologijos prietaiso įsigijimas VšĮ Rokiškio rajono ligoninėje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</si>
  <si>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</si>
  <si>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</si>
  <si>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</si>
  <si>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</si>
  <si>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</si>
  <si>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</si>
  <si>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</si>
  <si>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>Socialinės reabilitacijos projektams skirtų 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</si>
  <si>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</si>
  <si>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</si>
  <si>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</si>
  <si>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</si>
  <si>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</si>
  <si>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Mirusių asmenų palaikų, nuvežtų ekspertiniams tyrimams, skaičius, asm. </t>
  </si>
  <si>
    <t xml:space="preserve">Vaikų su negalia, kuriems skiriamas  nemokamas  maitinimas, skaičius, asm. </t>
  </si>
  <si>
    <t xml:space="preserve">Parapijos senelių globos namuose globojamų asmenų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</si>
  <si>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</si>
  <si>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</si>
  <si>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</si>
  <si>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 xml:space="preserve">Įsigyta ATĮ programa, vnt. </t>
  </si>
  <si>
    <t>VšĮ Rokiškio raj. ligoninės dalininko kapitalui didinti(lizingas-kompiuteriniam tomografui ir skaitmeninei rentgeno sistemai)</t>
  </si>
  <si>
    <t>Integrali pagalba į namus</t>
  </si>
  <si>
    <t>19</t>
  </si>
  <si>
    <t>Rokiškio rajono vaikų sveiko ir aktyvaus gyvenimo būdo skatinimas (pareiškėjas-Aociacija-,,Veiklus pilietis'', partneris- Rokiškio sav.</t>
  </si>
  <si>
    <t>10.01.02.02          04.01.02.01</t>
  </si>
  <si>
    <t>2020-ųjų m. asignavimai</t>
  </si>
  <si>
    <t>2021-ųjų m. patvirtintas taryboje</t>
  </si>
  <si>
    <t>SB (deleg)</t>
  </si>
  <si>
    <t>Obelių socialininių paslaugų namai</t>
  </si>
  <si>
    <t>2022-ųjų m. asignavimų projektas</t>
  </si>
  <si>
    <t>2023- ųjų m. asignavimų projektas</t>
  </si>
  <si>
    <t>2023-iesiems m.</t>
  </si>
  <si>
    <t>Finansinė parama atvykstantiems gydytojams ir rezidentams</t>
  </si>
  <si>
    <t>Asmens higienos paslaugos</t>
  </si>
  <si>
    <t xml:space="preserve">Iš viso </t>
  </si>
  <si>
    <t>22</t>
  </si>
  <si>
    <t xml:space="preserve">2021-2023 M. ROKIŠKIO RAJONO SAVIVALDYBĖS </t>
  </si>
  <si>
    <t>07.02.01.01</t>
  </si>
  <si>
    <t>Greitiesiems  Coviod 19 antigeno testams įsigyti</t>
  </si>
  <si>
    <t>34</t>
  </si>
  <si>
    <t>Kompleksinių paslugų šeimai teikimas Rokiškio rajone Nr.08.4.1-ASFA-V-416-10-0005 ( projekto vydytojas Rokiškio r. sav administracija)</t>
  </si>
  <si>
    <t>Lėšų panaudojimas proc.</t>
  </si>
  <si>
    <t>33</t>
  </si>
  <si>
    <t>Sportas - bendrystei, sveikatai, tobulėjimui ( projekto vykdytojas Rokiškio r. sav. Švietimo centras )</t>
  </si>
  <si>
    <t>Rokiškio r. Kupiškio r. ir Visagino savivaldybių mokyklų sveikatos kabinetų atnaujinimas( pareiškėjas Rokiškio r. visuomenės sveikatos biuras)</t>
  </si>
  <si>
    <t>32</t>
  </si>
  <si>
    <t>VšĮ Rokiškio ligoninės panduso įrengimui</t>
  </si>
  <si>
    <t>07.06.01.06</t>
  </si>
  <si>
    <t>07.01.02.01</t>
  </si>
  <si>
    <t>07.06.01.02</t>
  </si>
  <si>
    <t>Katalėjos šeimynai-pagalbos pinigai</t>
  </si>
  <si>
    <t>38</t>
  </si>
  <si>
    <t>"Sveikas ir išmanus jaunimas" (vykdytojas Kaišiadorių r., sav. VSB, partneris - Rokiškio r. sav. VSB ir Panevėžio r. VSB)</t>
  </si>
  <si>
    <t>12.34</t>
  </si>
  <si>
    <t>Mirusių asmenų palaikų ekspertiniams tyrimams nuvežimo ir palaikų laidojmo išlaidoms padengti</t>
  </si>
  <si>
    <t>Viešosios įstaigos Rokiškio pirminės asmens sveikatos priežiūros centro veiklos efektyvumo didinimas gerinant teikiamų paslaugų kokybę ir prieinamumą</t>
  </si>
  <si>
    <t>9/5</t>
  </si>
  <si>
    <t>5/11</t>
  </si>
  <si>
    <t>9/11</t>
  </si>
  <si>
    <t>9/11.2</t>
  </si>
  <si>
    <t xml:space="preserve">SOCIALINĖS PARAMOS IR SVEIKATOS APSAUGOS PASLAUGŲ KOKYBĖS GERINIMO PROGRAMOS NR. 4 </t>
  </si>
  <si>
    <t>Socialinio būsto fondo plėtra rajono savivaldybėje</t>
  </si>
  <si>
    <t>Rokiškio PASPC poliklinikos stogo remontas</t>
  </si>
  <si>
    <t>06.02.01.01</t>
  </si>
  <si>
    <t>Geriatrijos dienos stacionaro ir konsultacinių kabinetų įkūrimas bei aprūpinimas reikiama įranga ir baldais VšĮ Rokiškio raj. Ligoninėje</t>
  </si>
  <si>
    <t>01-28/9</t>
  </si>
  <si>
    <t>31</t>
  </si>
  <si>
    <t>Socialinės paslaugos Rokiškio rajono gyventojams</t>
  </si>
  <si>
    <t>Akredituotai vaikų dienos socialinei priežiūrai organizuoti, teikti ir administruoti</t>
  </si>
  <si>
    <t>SB(deleg)</t>
  </si>
  <si>
    <t>Įstaigų patirtoms išlaidoms už skiepijimą nuo Covid-19 ligos paslaugoms kompensuoti</t>
  </si>
  <si>
    <t>Lėšų panausojimas. proc</t>
  </si>
  <si>
    <t>39</t>
  </si>
  <si>
    <t>40</t>
  </si>
  <si>
    <t>Rokiškio PASPC defibliatoriui įsigyti</t>
  </si>
  <si>
    <t>42</t>
  </si>
  <si>
    <t>41</t>
  </si>
  <si>
    <t>Rokiškio PASPC patirtoms meterialinių išteklių teikimo, siekiant šalinti Civid-19 ligos padariniams ir valdyti jos plitimą esant valstybinio lygio ekstremaliajai situacijai išlaidoms kompensuoti</t>
  </si>
  <si>
    <t>VšĮ Rokiškio ligoninės patirtoms meterialinių išteklių teikimo, siekiant šalinti Civid-19 ligos padariniams ir valdyti jos plitimą esant valstybinio lygio ekstremaliajai situacijai išlaidoms kompensuoti</t>
  </si>
  <si>
    <t>Asmens pagalbos teikimas</t>
  </si>
  <si>
    <t>lėšų panaudojimas proc.</t>
  </si>
  <si>
    <t>43A</t>
  </si>
  <si>
    <t>43B</t>
  </si>
  <si>
    <t>VšĮ Rokiškio ligoninė- patirtom išlaidom už 2021 m. liepos mėnesį darbo užmokesčiui kompensuoti</t>
  </si>
  <si>
    <t>VšĮ Rokiškio PASPC - patirtom išlaidom už 2021 m. liepos mėnesį darbo užmokesčiui kompensuoti</t>
  </si>
  <si>
    <t>Všį Rokiškio r. Ligoninės lėšos   išlaidoms už ėminių COVID-19 ligos  tyrimui ar greitajam testui paėmimo ,COVID-19 tyrimo ar greitojo testo atlikimo paslauga, suteiktas ne mobiliuosiuose punktuose atliktus tyrimus</t>
  </si>
  <si>
    <t>44</t>
  </si>
  <si>
    <t>45</t>
  </si>
  <si>
    <t>46</t>
  </si>
  <si>
    <t>Všį Rokiškio  PASPC lėšos   išlaidoms už ėminių COVID-19 ligos  tyrimui ar greitajam testui paėmimo ,COVID-19 tyrimo ar greitojo testo atlikimo paslauga, suteiktas ne mobiliuosiuose ir nemobiliuose punktuose atliktus tyrimus</t>
  </si>
  <si>
    <t xml:space="preserve">Lėšos  patirtoms išlaidoms už informacijos apie kitoje šalyje asmeniui  atliktą skiepijimą COVID-19 ligos įvedimą į Elektroninės sveikatos paslaugų ir  bendradarbiavimo infrastruktūros informacinę sistemą kompensuoti </t>
  </si>
  <si>
    <t>9/ 19-28/ 11.1</t>
  </si>
  <si>
    <t>PATVIRTINTA
Rokiškio rajono savivaldybės tarybos
2021 m.gruodžio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</si>
</sst>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L_t_-;\-* #,##0.00\ _L_t_-;_-* &quot;-&quot;??\ _L_t_-;_-@_-"/>
    <numFmt numFmtId="165" formatCode="0.0"/>
    <numFmt numFmtId="166" formatCode="0.000"/>
    <numFmt numFmtId="167" formatCode="0.0000"/>
    <numFmt numFmtId="168" formatCode="_-* #,##0.000\ _L_t_-;\-* #,##0.000\ _L_t_-;_-* &quot;-&quot;??\ _L_t_-;_-@_-"/>
  </numFmts>
  <fonts count="19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theme="1" tint="4.9989318521683403E-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</font>
    <font>
      <b/>
      <sz val="11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4" fontId="17" fillId="0" borderId="0" applyFont="0" applyFill="0" applyBorder="0" applyAlignment="0" applyProtection="0"/>
  </cellStyleXfs>
  <cellXfs count="4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/>
    </xf>
    <xf numFmtId="2" fontId="3" fillId="11" borderId="3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2" fontId="3" fillId="11" borderId="7" xfId="0" applyNumberFormat="1" applyFont="1" applyFill="1" applyBorder="1" applyAlignment="1">
      <alignment horizontal="center" vertical="center"/>
    </xf>
    <xf numFmtId="2" fontId="9" fillId="11" borderId="7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11" borderId="8" xfId="0" applyNumberFormat="1" applyFont="1" applyFill="1" applyBorder="1" applyAlignment="1">
      <alignment horizontal="center" vertical="center"/>
    </xf>
    <xf numFmtId="165" fontId="3" fillId="11" borderId="1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8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13" fillId="7" borderId="3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 vertical="center" textRotation="90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2" fontId="2" fillId="13" borderId="3" xfId="0" applyNumberFormat="1" applyFont="1" applyFill="1" applyBorder="1" applyAlignment="1">
      <alignment horizontal="center" vertical="center"/>
    </xf>
    <xf numFmtId="2" fontId="8" fillId="13" borderId="3" xfId="0" applyNumberFormat="1" applyFont="1" applyFill="1" applyBorder="1" applyAlignment="1">
      <alignment horizontal="center" vertical="center"/>
    </xf>
    <xf numFmtId="2" fontId="15" fillId="13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2" fontId="3" fillId="7" borderId="50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9" fillId="3" borderId="3" xfId="0" applyNumberFormat="1" applyFont="1" applyFill="1" applyBorder="1" applyAlignment="1">
      <alignment horizontal="center" vertical="center"/>
    </xf>
    <xf numFmtId="166" fontId="9" fillId="7" borderId="3" xfId="0" applyNumberFormat="1" applyFont="1" applyFill="1" applyBorder="1" applyAlignment="1">
      <alignment horizontal="center" vertical="center"/>
    </xf>
    <xf numFmtId="166" fontId="3" fillId="7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11" borderId="7" xfId="0" applyNumberFormat="1" applyFont="1" applyFill="1" applyBorder="1" applyAlignment="1">
      <alignment horizontal="center" vertical="center"/>
    </xf>
    <xf numFmtId="166" fontId="9" fillId="7" borderId="18" xfId="0" applyNumberFormat="1" applyFont="1" applyFill="1" applyBorder="1" applyAlignment="1">
      <alignment horizontal="center" vertical="center"/>
    </xf>
    <xf numFmtId="166" fontId="3" fillId="7" borderId="18" xfId="0" applyNumberFormat="1" applyFont="1" applyFill="1" applyBorder="1" applyAlignment="1">
      <alignment horizontal="center" vertical="center"/>
    </xf>
    <xf numFmtId="166" fontId="3" fillId="7" borderId="50" xfId="0" applyNumberFormat="1" applyFont="1" applyFill="1" applyBorder="1" applyAlignment="1">
      <alignment horizontal="center" vertical="center"/>
    </xf>
    <xf numFmtId="166" fontId="3" fillId="11" borderId="3" xfId="0" applyNumberFormat="1" applyFont="1" applyFill="1" applyBorder="1" applyAlignment="1">
      <alignment horizontal="center" vertical="center"/>
    </xf>
    <xf numFmtId="166" fontId="9" fillId="11" borderId="7" xfId="0" applyNumberFormat="1" applyFont="1" applyFill="1" applyBorder="1" applyAlignment="1">
      <alignment horizontal="center" vertical="center"/>
    </xf>
    <xf numFmtId="2" fontId="3" fillId="7" borderId="56" xfId="0" applyNumberFormat="1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2" fontId="2" fillId="7" borderId="19" xfId="0" applyNumberFormat="1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 wrapText="1"/>
    </xf>
    <xf numFmtId="166" fontId="2" fillId="10" borderId="19" xfId="0" applyNumberFormat="1" applyFont="1" applyFill="1" applyBorder="1" applyAlignment="1">
      <alignment horizontal="center" vertical="center"/>
    </xf>
    <xf numFmtId="2" fontId="2" fillId="10" borderId="56" xfId="0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 wrapText="1"/>
    </xf>
    <xf numFmtId="2" fontId="3" fillId="10" borderId="19" xfId="0" applyNumberFormat="1" applyFont="1" applyFill="1" applyBorder="1" applyAlignment="1">
      <alignment horizontal="center" vertical="center"/>
    </xf>
    <xf numFmtId="166" fontId="3" fillId="10" borderId="19" xfId="0" applyNumberFormat="1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 wrapText="1"/>
    </xf>
    <xf numFmtId="2" fontId="3" fillId="15" borderId="19" xfId="0" applyNumberFormat="1" applyFont="1" applyFill="1" applyBorder="1" applyAlignment="1">
      <alignment horizontal="center" vertical="center"/>
    </xf>
    <xf numFmtId="166" fontId="3" fillId="15" borderId="19" xfId="0" applyNumberFormat="1" applyFont="1" applyFill="1" applyBorder="1" applyAlignment="1">
      <alignment horizontal="center" vertical="center"/>
    </xf>
    <xf numFmtId="166" fontId="2" fillId="10" borderId="3" xfId="0" applyNumberFormat="1" applyFont="1" applyFill="1" applyBorder="1" applyAlignment="1">
      <alignment horizontal="center" vertical="center"/>
    </xf>
    <xf numFmtId="166" fontId="3" fillId="14" borderId="3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49" fontId="3" fillId="11" borderId="46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166" fontId="4" fillId="11" borderId="0" xfId="0" applyNumberFormat="1" applyFont="1" applyFill="1" applyBorder="1" applyAlignment="1">
      <alignment horizontal="left" vertical="center" wrapText="1"/>
    </xf>
    <xf numFmtId="1" fontId="10" fillId="11" borderId="9" xfId="0" applyNumberFormat="1" applyFont="1" applyFill="1" applyBorder="1" applyAlignment="1">
      <alignment horizontal="center" vertical="center" wrapText="1"/>
    </xf>
    <xf numFmtId="165" fontId="3" fillId="11" borderId="9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 wrapText="1"/>
    </xf>
    <xf numFmtId="2" fontId="9" fillId="7" borderId="3" xfId="0" applyNumberFormat="1" applyFont="1" applyFill="1" applyBorder="1" applyAlignment="1">
      <alignment horizontal="left" vertical="center" wrapText="1"/>
    </xf>
    <xf numFmtId="2" fontId="9" fillId="7" borderId="3" xfId="0" applyNumberFormat="1" applyFont="1" applyFill="1" applyBorder="1" applyAlignment="1">
      <alignment horizontal="center" vertical="center" wrapText="1"/>
    </xf>
    <xf numFmtId="2" fontId="8" fillId="10" borderId="3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166" fontId="2" fillId="10" borderId="1" xfId="0" applyNumberFormat="1" applyFont="1" applyFill="1" applyBorder="1" applyAlignment="1">
      <alignment horizontal="center" vertical="center" textRotation="90" wrapText="1"/>
    </xf>
    <xf numFmtId="2" fontId="2" fillId="10" borderId="1" xfId="0" applyNumberFormat="1" applyFont="1" applyFill="1" applyBorder="1" applyAlignment="1">
      <alignment horizontal="center" vertical="center" textRotation="90" wrapText="1"/>
    </xf>
    <xf numFmtId="166" fontId="2" fillId="0" borderId="19" xfId="0" applyNumberFormat="1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166" fontId="3" fillId="10" borderId="3" xfId="0" applyNumberFormat="1" applyFont="1" applyFill="1" applyBorder="1" applyAlignment="1">
      <alignment horizontal="center" vertical="center"/>
    </xf>
    <xf numFmtId="167" fontId="3" fillId="7" borderId="3" xfId="0" applyNumberFormat="1" applyFont="1" applyFill="1" applyBorder="1" applyAlignment="1">
      <alignment horizontal="center" vertical="center"/>
    </xf>
    <xf numFmtId="166" fontId="8" fillId="13" borderId="3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8" fontId="3" fillId="7" borderId="3" xfId="2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67" fontId="2" fillId="10" borderId="3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166" fontId="2" fillId="13" borderId="3" xfId="0" applyNumberFormat="1" applyFont="1" applyFill="1" applyBorder="1" applyAlignment="1">
      <alignment horizontal="center" vertical="center"/>
    </xf>
    <xf numFmtId="166" fontId="9" fillId="7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/>
    </xf>
    <xf numFmtId="166" fontId="8" fillId="10" borderId="3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66" fontId="8" fillId="10" borderId="18" xfId="0" applyNumberFormat="1" applyFont="1" applyFill="1" applyBorder="1" applyAlignment="1">
      <alignment horizontal="center" vertical="center"/>
    </xf>
    <xf numFmtId="166" fontId="2" fillId="10" borderId="9" xfId="0" applyNumberFormat="1" applyFont="1" applyFill="1" applyBorder="1" applyAlignment="1">
      <alignment horizontal="center" vertical="center"/>
    </xf>
    <xf numFmtId="168" fontId="3" fillId="10" borderId="3" xfId="2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49" fontId="3" fillId="11" borderId="27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2" fillId="10" borderId="12" xfId="0" applyFont="1" applyFill="1" applyBorder="1" applyAlignment="1">
      <alignment vertical="center" wrapText="1"/>
    </xf>
    <xf numFmtId="0" fontId="2" fillId="10" borderId="19" xfId="0" applyFont="1" applyFill="1" applyBorder="1" applyAlignment="1">
      <alignment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49" fontId="3" fillId="13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1" fontId="8" fillId="10" borderId="3" xfId="0" applyNumberFormat="1" applyFont="1" applyFill="1" applyBorder="1" applyAlignment="1">
      <alignment horizontal="center" vertical="center" wrapText="1"/>
    </xf>
    <xf numFmtId="165" fontId="8" fillId="10" borderId="3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 wrapText="1"/>
    </xf>
    <xf numFmtId="1" fontId="8" fillId="10" borderId="12" xfId="0" applyNumberFormat="1" applyFont="1" applyFill="1" applyBorder="1" applyAlignment="1">
      <alignment horizontal="center" vertical="center" wrapText="1"/>
    </xf>
    <xf numFmtId="1" fontId="8" fillId="10" borderId="19" xfId="0" applyNumberFormat="1" applyFont="1" applyFill="1" applyBorder="1" applyAlignment="1">
      <alignment horizontal="center" vertical="center" wrapText="1"/>
    </xf>
    <xf numFmtId="165" fontId="8" fillId="10" borderId="9" xfId="0" applyNumberFormat="1" applyFont="1" applyFill="1" applyBorder="1" applyAlignment="1">
      <alignment horizontal="center" vertical="center"/>
    </xf>
    <xf numFmtId="165" fontId="8" fillId="10" borderId="12" xfId="0" applyNumberFormat="1" applyFont="1" applyFill="1" applyBorder="1" applyAlignment="1">
      <alignment horizontal="center" vertical="center"/>
    </xf>
    <xf numFmtId="165" fontId="8" fillId="10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49" fontId="3" fillId="13" borderId="9" xfId="0" applyNumberFormat="1" applyFont="1" applyFill="1" applyBorder="1" applyAlignment="1">
      <alignment horizontal="center" vertical="center" wrapText="1"/>
    </xf>
    <xf numFmtId="49" fontId="3" fillId="13" borderId="12" xfId="0" applyNumberFormat="1" applyFont="1" applyFill="1" applyBorder="1" applyAlignment="1">
      <alignment horizontal="center" vertical="center" wrapText="1"/>
    </xf>
    <xf numFmtId="49" fontId="3" fillId="13" borderId="19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 wrapText="1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0" fontId="4" fillId="11" borderId="60" xfId="0" applyFont="1" applyFill="1" applyBorder="1" applyAlignment="1">
      <alignment horizontal="left" vertical="center" wrapText="1"/>
    </xf>
    <xf numFmtId="0" fontId="4" fillId="11" borderId="59" xfId="0" applyFont="1" applyFill="1" applyBorder="1" applyAlignment="1">
      <alignment horizontal="left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13" borderId="18" xfId="0" applyNumberFormat="1" applyFont="1" applyFill="1" applyBorder="1" applyAlignment="1">
      <alignment horizontal="center" vertical="center"/>
    </xf>
    <xf numFmtId="0" fontId="3" fillId="13" borderId="35" xfId="0" applyNumberFormat="1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11" fillId="10" borderId="19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top" wrapText="1"/>
    </xf>
    <xf numFmtId="0" fontId="8" fillId="10" borderId="12" xfId="0" applyFont="1" applyFill="1" applyBorder="1" applyAlignment="1">
      <alignment horizontal="left" vertical="top" wrapText="1"/>
    </xf>
    <xf numFmtId="0" fontId="8" fillId="10" borderId="19" xfId="0" applyFont="1" applyFill="1" applyBorder="1" applyAlignment="1">
      <alignment horizontal="left" vertical="top" wrapText="1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8" fillId="10" borderId="19" xfId="0" applyFont="1" applyFill="1" applyBorder="1" applyAlignment="1">
      <alignment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wrapText="1"/>
    </xf>
    <xf numFmtId="0" fontId="8" fillId="10" borderId="19" xfId="0" applyFont="1" applyFill="1" applyBorder="1" applyAlignment="1">
      <alignment wrapText="1"/>
    </xf>
    <xf numFmtId="165" fontId="2" fillId="10" borderId="9" xfId="0" applyNumberFormat="1" applyFont="1" applyFill="1" applyBorder="1" applyAlignment="1">
      <alignment horizontal="center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center" vertical="center" wrapText="1"/>
    </xf>
    <xf numFmtId="165" fontId="2" fillId="10" borderId="12" xfId="0" applyNumberFormat="1" applyFont="1" applyFill="1" applyBorder="1" applyAlignment="1">
      <alignment horizontal="center" vertical="center" wrapText="1"/>
    </xf>
    <xf numFmtId="165" fontId="2" fillId="10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49" fontId="3" fillId="10" borderId="3" xfId="0" applyNumberFormat="1" applyFont="1" applyFill="1" applyBorder="1" applyAlignment="1">
      <alignment horizontal="center" vertical="center"/>
    </xf>
    <xf numFmtId="49" fontId="3" fillId="10" borderId="9" xfId="0" applyNumberFormat="1" applyFont="1" applyFill="1" applyBorder="1" applyAlignment="1">
      <alignment horizontal="center" vertical="center"/>
    </xf>
    <xf numFmtId="49" fontId="3" fillId="13" borderId="9" xfId="0" applyNumberFormat="1" applyFont="1" applyFill="1" applyBorder="1" applyAlignment="1">
      <alignment horizontal="center" vertical="center"/>
    </xf>
    <xf numFmtId="49" fontId="3" fillId="13" borderId="12" xfId="0" applyNumberFormat="1" applyFont="1" applyFill="1" applyBorder="1" applyAlignment="1">
      <alignment horizontal="center" vertical="center"/>
    </xf>
    <xf numFmtId="49" fontId="3" fillId="13" borderId="19" xfId="0" applyNumberFormat="1" applyFont="1" applyFill="1" applyBorder="1" applyAlignment="1">
      <alignment horizontal="center" vertical="center"/>
    </xf>
    <xf numFmtId="49" fontId="3" fillId="10" borderId="12" xfId="0" applyNumberFormat="1" applyFont="1" applyFill="1" applyBorder="1" applyAlignment="1">
      <alignment horizontal="center" vertical="center"/>
    </xf>
    <xf numFmtId="49" fontId="3" fillId="10" borderId="19" xfId="0" applyNumberFormat="1" applyFont="1" applyFill="1" applyBorder="1" applyAlignment="1">
      <alignment horizontal="center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11" borderId="57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28" xfId="0" applyNumberFormat="1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left" vertical="center" wrapText="1"/>
    </xf>
    <xf numFmtId="0" fontId="13" fillId="11" borderId="39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2" fontId="2" fillId="10" borderId="49" xfId="0" applyNumberFormat="1" applyFont="1" applyFill="1" applyBorder="1" applyAlignment="1">
      <alignment horizontal="center" vertical="center" wrapText="1"/>
    </xf>
    <xf numFmtId="2" fontId="2" fillId="10" borderId="12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 wrapText="1"/>
    </xf>
    <xf numFmtId="49" fontId="2" fillId="10" borderId="49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/>
    </xf>
    <xf numFmtId="49" fontId="3" fillId="11" borderId="50" xfId="0" applyNumberFormat="1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0" fontId="2" fillId="10" borderId="53" xfId="0" applyFont="1" applyFill="1" applyBorder="1" applyAlignment="1">
      <alignment horizontal="left" vertical="center" wrapText="1"/>
    </xf>
    <xf numFmtId="0" fontId="2" fillId="10" borderId="54" xfId="0" applyFont="1" applyFill="1" applyBorder="1" applyAlignment="1">
      <alignment horizontal="left" vertical="center" wrapText="1"/>
    </xf>
    <xf numFmtId="0" fontId="2" fillId="10" borderId="55" xfId="0" applyFont="1" applyFill="1" applyBorder="1" applyAlignment="1">
      <alignment horizontal="left" vertical="center" wrapText="1"/>
    </xf>
    <xf numFmtId="49" fontId="2" fillId="10" borderId="50" xfId="0" applyNumberFormat="1" applyFont="1" applyFill="1" applyBorder="1" applyAlignment="1">
      <alignment horizontal="center" vertical="center" wrapText="1"/>
    </xf>
    <xf numFmtId="49" fontId="2" fillId="10" borderId="51" xfId="0" applyNumberFormat="1" applyFont="1" applyFill="1" applyBorder="1" applyAlignment="1">
      <alignment horizontal="center" vertical="center" wrapText="1"/>
    </xf>
    <xf numFmtId="49" fontId="2" fillId="10" borderId="52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vertical="center" wrapText="1"/>
    </xf>
    <xf numFmtId="2" fontId="8" fillId="10" borderId="9" xfId="0" applyNumberFormat="1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8" fillId="10" borderId="18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vertical="center" wrapText="1"/>
    </xf>
    <xf numFmtId="0" fontId="8" fillId="10" borderId="35" xfId="0" applyFont="1" applyFill="1" applyBorder="1" applyAlignment="1">
      <alignment vertical="center" wrapText="1"/>
    </xf>
    <xf numFmtId="49" fontId="8" fillId="10" borderId="9" xfId="0" applyNumberFormat="1" applyFont="1" applyFill="1" applyBorder="1" applyAlignment="1">
      <alignment horizontal="center"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49" fontId="8" fillId="10" borderId="19" xfId="0" applyNumberFormat="1" applyFont="1" applyFill="1" applyBorder="1" applyAlignment="1">
      <alignment horizontal="center" vertical="center" wrapText="1"/>
    </xf>
    <xf numFmtId="49" fontId="8" fillId="10" borderId="3" xfId="0" applyNumberFormat="1" applyFont="1" applyFill="1" applyBorder="1" applyAlignment="1">
      <alignment horizontal="center" vertical="center" wrapText="1"/>
    </xf>
    <xf numFmtId="49" fontId="3" fillId="2" borderId="61" xfId="0" applyNumberFormat="1" applyFont="1" applyFill="1" applyBorder="1" applyAlignment="1">
      <alignment horizontal="center" vertical="center"/>
    </xf>
    <xf numFmtId="49" fontId="3" fillId="11" borderId="61" xfId="0" applyNumberFormat="1" applyFont="1" applyFill="1" applyBorder="1" applyAlignment="1">
      <alignment horizontal="center" vertical="center"/>
    </xf>
    <xf numFmtId="49" fontId="3" fillId="0" borderId="61" xfId="0" applyNumberFormat="1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" fontId="2" fillId="4" borderId="22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2" fillId="10" borderId="14" xfId="0" applyFont="1" applyFill="1" applyBorder="1" applyAlignment="1">
      <alignment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4" fillId="11" borderId="27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32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  <xf numFmtId="0" fontId="2" fillId="10" borderId="25" xfId="0" applyFont="1" applyFill="1" applyBorder="1" applyAlignment="1">
      <alignment horizontal="center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2" fontId="2" fillId="10" borderId="37" xfId="0" applyNumberFormat="1" applyFont="1" applyFill="1" applyBorder="1" applyAlignment="1">
      <alignment horizontal="center" vertical="center" wrapText="1"/>
    </xf>
    <xf numFmtId="2" fontId="2" fillId="10" borderId="38" xfId="0" applyNumberFormat="1" applyFont="1" applyFill="1" applyBorder="1" applyAlignment="1">
      <alignment horizontal="center" vertical="center" wrapText="1"/>
    </xf>
    <xf numFmtId="2" fontId="2" fillId="10" borderId="39" xfId="0" applyNumberFormat="1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49" fontId="3" fillId="6" borderId="40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1" xfId="0" applyNumberFormat="1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2" fontId="2" fillId="12" borderId="30" xfId="0" applyNumberFormat="1" applyFont="1" applyFill="1" applyBorder="1" applyAlignment="1">
      <alignment horizontal="center" vertical="center" textRotation="90" wrapText="1"/>
    </xf>
    <xf numFmtId="2" fontId="2" fillId="12" borderId="47" xfId="0" applyNumberFormat="1" applyFont="1" applyFill="1" applyBorder="1" applyAlignment="1">
      <alignment horizontal="center" vertical="center" textRotation="90" wrapText="1"/>
    </xf>
    <xf numFmtId="2" fontId="2" fillId="12" borderId="3" xfId="0" applyNumberFormat="1" applyFont="1" applyFill="1" applyBorder="1" applyAlignment="1">
      <alignment horizontal="center" vertical="center"/>
    </xf>
    <xf numFmtId="2" fontId="2" fillId="12" borderId="6" xfId="0" applyNumberFormat="1" applyFont="1" applyFill="1" applyBorder="1" applyAlignment="1">
      <alignment horizontal="center" vertical="center" textRotation="90" wrapText="1"/>
    </xf>
    <xf numFmtId="2" fontId="2" fillId="12" borderId="10" xfId="0" applyNumberFormat="1" applyFont="1" applyFill="1" applyBorder="1" applyAlignment="1">
      <alignment horizontal="center" vertical="center" textRotation="90" wrapText="1"/>
    </xf>
    <xf numFmtId="2" fontId="2" fillId="0" borderId="30" xfId="0" applyNumberFormat="1" applyFont="1" applyBorder="1" applyAlignment="1">
      <alignment horizontal="center" vertical="center" textRotation="90" wrapText="1"/>
    </xf>
    <xf numFmtId="2" fontId="2" fillId="0" borderId="4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/>
    </xf>
    <xf numFmtId="2" fontId="2" fillId="0" borderId="46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2" fontId="2" fillId="12" borderId="37" xfId="0" applyNumberFormat="1" applyFont="1" applyFill="1" applyBorder="1" applyAlignment="1">
      <alignment horizontal="center" vertical="center" wrapText="1"/>
    </xf>
    <xf numFmtId="2" fontId="2" fillId="12" borderId="38" xfId="0" applyNumberFormat="1" applyFont="1" applyFill="1" applyBorder="1" applyAlignment="1">
      <alignment horizontal="center" vertical="center" wrapText="1"/>
    </xf>
    <xf numFmtId="2" fontId="2" fillId="12" borderId="39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66" fontId="2" fillId="10" borderId="30" xfId="0" applyNumberFormat="1" applyFont="1" applyFill="1" applyBorder="1" applyAlignment="1">
      <alignment horizontal="center" vertical="center" textRotation="90" wrapText="1"/>
    </xf>
    <xf numFmtId="166" fontId="2" fillId="10" borderId="47" xfId="0" applyNumberFormat="1" applyFont="1" applyFill="1" applyBorder="1" applyAlignment="1">
      <alignment horizontal="center" vertical="center" textRotation="90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10" borderId="6" xfId="0" applyNumberFormat="1" applyFont="1" applyFill="1" applyBorder="1" applyAlignment="1">
      <alignment horizontal="center" vertical="center" textRotation="90" wrapText="1"/>
    </xf>
    <xf numFmtId="2" fontId="2" fillId="10" borderId="10" xfId="0" applyNumberFormat="1" applyFont="1" applyFill="1" applyBorder="1" applyAlignment="1">
      <alignment horizontal="center" vertical="center" textRotation="90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</cellXfs>
  <cellStyles count="3">
    <cellStyle name="Įprastas" xfId="0" builtinId="0"/>
    <cellStyle name="Kablelis" xfId="2" builtinId="3"/>
    <cellStyle name="Normal_Sheet1" xfId="1"/>
  </cellStyles>
  <dxfs count="43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8"/>
  <sheetViews>
    <sheetView tabSelected="1" topLeftCell="E1" zoomScale="115" zoomScaleNormal="115" workbookViewId="0">
      <selection activeCell="L1" sqref="L1"/>
    </sheetView>
  </sheetViews>
  <sheetFormatPr defaultRowHeight="12.75" x14ac:dyDescent="0.2"/>
  <cols>
    <col min="1" max="1" width="3.85546875" customWidth="1"/>
    <col min="2" max="2" width="4" customWidth="1"/>
    <col min="3" max="3" width="4.42578125" customWidth="1"/>
    <col min="4" max="4" width="25.140625" customWidth="1"/>
    <col min="5" max="5" width="13.42578125" customWidth="1"/>
    <col min="6" max="6" width="7.42578125" customWidth="1"/>
    <col min="16" max="16" width="9.85546875" customWidth="1"/>
    <col min="17" max="17" width="10" bestFit="1" customWidth="1"/>
    <col min="22" max="22" width="20.5703125" customWidth="1"/>
    <col min="23" max="23" width="7.140625" customWidth="1"/>
    <col min="24" max="24" width="8" customWidth="1"/>
    <col min="25" max="25" width="6.140625" customWidth="1"/>
  </cols>
  <sheetData>
    <row r="1" spans="1:25" ht="42.75" customHeight="1" x14ac:dyDescent="0.2">
      <c r="A1" s="2"/>
      <c r="B1" s="1"/>
      <c r="C1" s="1"/>
      <c r="D1" s="1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63"/>
      <c r="R1" s="1"/>
      <c r="S1" s="1"/>
      <c r="T1" s="390" t="s">
        <v>221</v>
      </c>
      <c r="U1" s="390"/>
      <c r="V1" s="390"/>
      <c r="W1" s="390"/>
      <c r="X1" s="390"/>
      <c r="Y1" s="390"/>
    </row>
    <row r="2" spans="1:25" x14ac:dyDescent="0.2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</row>
    <row r="3" spans="1:25" ht="14.25" x14ac:dyDescent="0.2">
      <c r="A3" s="392" t="s">
        <v>165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</row>
    <row r="4" spans="1:25" ht="14.25" x14ac:dyDescent="0.2">
      <c r="A4" s="392" t="s">
        <v>189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</row>
    <row r="5" spans="1:25" ht="14.25" x14ac:dyDescent="0.2">
      <c r="A5" s="393" t="s">
        <v>69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</row>
    <row r="6" spans="1:25" x14ac:dyDescent="0.2">
      <c r="A6" s="401" t="s">
        <v>83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</row>
    <row r="7" spans="1:25" ht="13.5" thickBot="1" x14ac:dyDescent="0.25">
      <c r="A7" s="402" t="s">
        <v>82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</row>
    <row r="8" spans="1:25" ht="32.25" customHeight="1" x14ac:dyDescent="0.2">
      <c r="A8" s="403" t="s">
        <v>0</v>
      </c>
      <c r="B8" s="406" t="s">
        <v>1</v>
      </c>
      <c r="C8" s="406" t="s">
        <v>2</v>
      </c>
      <c r="D8" s="409" t="s">
        <v>3</v>
      </c>
      <c r="E8" s="412" t="s">
        <v>4</v>
      </c>
      <c r="F8" s="406" t="s">
        <v>5</v>
      </c>
      <c r="G8" s="415" t="s">
        <v>6</v>
      </c>
      <c r="H8" s="418" t="s">
        <v>154</v>
      </c>
      <c r="I8" s="419"/>
      <c r="J8" s="419"/>
      <c r="K8" s="420"/>
      <c r="L8" s="375" t="s">
        <v>112</v>
      </c>
      <c r="M8" s="376"/>
      <c r="N8" s="376"/>
      <c r="O8" s="377"/>
      <c r="P8" s="378" t="s">
        <v>155</v>
      </c>
      <c r="Q8" s="379"/>
      <c r="R8" s="379"/>
      <c r="S8" s="380"/>
      <c r="T8" s="381" t="s">
        <v>158</v>
      </c>
      <c r="U8" s="381" t="s">
        <v>159</v>
      </c>
      <c r="V8" s="375" t="s">
        <v>7</v>
      </c>
      <c r="W8" s="376"/>
      <c r="X8" s="376"/>
      <c r="Y8" s="377"/>
    </row>
    <row r="9" spans="1:25" ht="32.25" customHeight="1" x14ac:dyDescent="0.2">
      <c r="A9" s="404"/>
      <c r="B9" s="407"/>
      <c r="C9" s="407"/>
      <c r="D9" s="410"/>
      <c r="E9" s="413"/>
      <c r="F9" s="407"/>
      <c r="G9" s="416"/>
      <c r="H9" s="394" t="s">
        <v>8</v>
      </c>
      <c r="I9" s="396" t="s">
        <v>9</v>
      </c>
      <c r="J9" s="396"/>
      <c r="K9" s="397" t="s">
        <v>10</v>
      </c>
      <c r="L9" s="399" t="s">
        <v>8</v>
      </c>
      <c r="M9" s="373" t="s">
        <v>9</v>
      </c>
      <c r="N9" s="373"/>
      <c r="O9" s="421" t="s">
        <v>10</v>
      </c>
      <c r="P9" s="423" t="s">
        <v>8</v>
      </c>
      <c r="Q9" s="425" t="s">
        <v>9</v>
      </c>
      <c r="R9" s="425"/>
      <c r="S9" s="426" t="s">
        <v>10</v>
      </c>
      <c r="T9" s="382"/>
      <c r="U9" s="382"/>
      <c r="V9" s="371" t="s">
        <v>26</v>
      </c>
      <c r="W9" s="373" t="s">
        <v>11</v>
      </c>
      <c r="X9" s="373"/>
      <c r="Y9" s="374"/>
    </row>
    <row r="10" spans="1:25" ht="62.25" thickBot="1" x14ac:dyDescent="0.25">
      <c r="A10" s="405"/>
      <c r="B10" s="408"/>
      <c r="C10" s="408"/>
      <c r="D10" s="411"/>
      <c r="E10" s="414"/>
      <c r="F10" s="408"/>
      <c r="G10" s="417"/>
      <c r="H10" s="395"/>
      <c r="I10" s="47" t="s">
        <v>8</v>
      </c>
      <c r="J10" s="47" t="s">
        <v>12</v>
      </c>
      <c r="K10" s="398"/>
      <c r="L10" s="400"/>
      <c r="M10" s="121" t="s">
        <v>8</v>
      </c>
      <c r="N10" s="7" t="s">
        <v>12</v>
      </c>
      <c r="O10" s="422"/>
      <c r="P10" s="424"/>
      <c r="Q10" s="100" t="s">
        <v>8</v>
      </c>
      <c r="R10" s="101" t="s">
        <v>12</v>
      </c>
      <c r="S10" s="427"/>
      <c r="T10" s="383"/>
      <c r="U10" s="383"/>
      <c r="V10" s="372"/>
      <c r="W10" s="3" t="s">
        <v>106</v>
      </c>
      <c r="X10" s="3" t="s">
        <v>110</v>
      </c>
      <c r="Y10" s="3" t="s">
        <v>160</v>
      </c>
    </row>
    <row r="11" spans="1:25" ht="13.5" thickBot="1" x14ac:dyDescent="0.25">
      <c r="A11" s="384" t="s">
        <v>54</v>
      </c>
      <c r="B11" s="385"/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6"/>
    </row>
    <row r="12" spans="1:25" ht="13.5" thickBot="1" x14ac:dyDescent="0.25">
      <c r="A12" s="387" t="s">
        <v>60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  <c r="Y12" s="389"/>
    </row>
    <row r="13" spans="1:25" ht="13.5" thickBot="1" x14ac:dyDescent="0.25">
      <c r="A13" s="4" t="s">
        <v>18</v>
      </c>
      <c r="B13" s="359" t="s">
        <v>55</v>
      </c>
      <c r="C13" s="360"/>
      <c r="D13" s="360"/>
      <c r="E13" s="360"/>
      <c r="F13" s="360"/>
      <c r="G13" s="360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2"/>
    </row>
    <row r="14" spans="1:25" ht="13.5" thickBot="1" x14ac:dyDescent="0.25">
      <c r="A14" s="5" t="s">
        <v>18</v>
      </c>
      <c r="B14" s="33" t="s">
        <v>18</v>
      </c>
      <c r="C14" s="363" t="s">
        <v>56</v>
      </c>
      <c r="D14" s="364"/>
      <c r="E14" s="364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4"/>
      <c r="W14" s="365"/>
      <c r="X14" s="365"/>
      <c r="Y14" s="366"/>
    </row>
    <row r="15" spans="1:25" x14ac:dyDescent="0.2">
      <c r="A15" s="345" t="s">
        <v>18</v>
      </c>
      <c r="B15" s="346" t="s">
        <v>18</v>
      </c>
      <c r="C15" s="347" t="s">
        <v>18</v>
      </c>
      <c r="D15" s="367" t="s">
        <v>111</v>
      </c>
      <c r="E15" s="368" t="s">
        <v>76</v>
      </c>
      <c r="F15" s="210" t="s">
        <v>27</v>
      </c>
      <c r="G15" s="13" t="s">
        <v>15</v>
      </c>
      <c r="H15" s="15">
        <v>2755.9</v>
      </c>
      <c r="I15" s="15">
        <v>2755.9</v>
      </c>
      <c r="J15" s="15">
        <v>79.599999999999994</v>
      </c>
      <c r="K15" s="29">
        <v>0</v>
      </c>
      <c r="L15" s="26">
        <v>2250</v>
      </c>
      <c r="M15" s="26">
        <v>2250</v>
      </c>
      <c r="N15" s="26">
        <v>102.1</v>
      </c>
      <c r="O15" s="29">
        <v>0</v>
      </c>
      <c r="P15" s="141">
        <v>2822.2</v>
      </c>
      <c r="Q15" s="141">
        <v>2822.2</v>
      </c>
      <c r="R15" s="15">
        <v>0</v>
      </c>
      <c r="S15" s="29">
        <v>0</v>
      </c>
      <c r="T15" s="10">
        <v>2336</v>
      </c>
      <c r="U15" s="10">
        <v>2350</v>
      </c>
      <c r="V15" s="369" t="s">
        <v>137</v>
      </c>
      <c r="W15" s="154">
        <v>1340</v>
      </c>
      <c r="X15" s="154">
        <v>1460</v>
      </c>
      <c r="Y15" s="154">
        <v>1460</v>
      </c>
    </row>
    <row r="16" spans="1:25" x14ac:dyDescent="0.2">
      <c r="A16" s="266"/>
      <c r="B16" s="256"/>
      <c r="C16" s="267"/>
      <c r="D16" s="268"/>
      <c r="E16" s="269"/>
      <c r="F16" s="210"/>
      <c r="G16" s="22" t="s">
        <v>13</v>
      </c>
      <c r="H16" s="64">
        <v>2755.9</v>
      </c>
      <c r="I16" s="64">
        <v>2755.9</v>
      </c>
      <c r="J16" s="27">
        <v>79.599999999999994</v>
      </c>
      <c r="K16" s="30">
        <v>0</v>
      </c>
      <c r="L16" s="16">
        <v>2250</v>
      </c>
      <c r="M16" s="16">
        <v>2250</v>
      </c>
      <c r="N16" s="16">
        <v>102.1</v>
      </c>
      <c r="O16" s="30">
        <v>0</v>
      </c>
      <c r="P16" s="67">
        <v>2822.2</v>
      </c>
      <c r="Q16" s="67">
        <v>2822.2</v>
      </c>
      <c r="R16" s="9">
        <v>0</v>
      </c>
      <c r="S16" s="30">
        <v>0</v>
      </c>
      <c r="T16" s="9">
        <v>2336</v>
      </c>
      <c r="U16" s="9">
        <v>2350</v>
      </c>
      <c r="V16" s="370"/>
      <c r="W16" s="154"/>
      <c r="X16" s="154"/>
      <c r="Y16" s="154"/>
    </row>
    <row r="17" spans="1:25" ht="21" customHeight="1" x14ac:dyDescent="0.2">
      <c r="A17" s="266" t="s">
        <v>18</v>
      </c>
      <c r="B17" s="256" t="s">
        <v>18</v>
      </c>
      <c r="C17" s="267" t="s">
        <v>20</v>
      </c>
      <c r="D17" s="268" t="s">
        <v>28</v>
      </c>
      <c r="E17" s="210" t="s">
        <v>43</v>
      </c>
      <c r="F17" s="210" t="s">
        <v>27</v>
      </c>
      <c r="G17" s="13" t="s">
        <v>15</v>
      </c>
      <c r="H17" s="15">
        <v>10.3</v>
      </c>
      <c r="I17" s="15">
        <v>10.3</v>
      </c>
      <c r="J17" s="28">
        <v>0</v>
      </c>
      <c r="K17" s="28">
        <v>0</v>
      </c>
      <c r="L17" s="15">
        <v>10.3</v>
      </c>
      <c r="M17" s="15">
        <v>10.3</v>
      </c>
      <c r="N17" s="28">
        <v>0</v>
      </c>
      <c r="O17" s="28">
        <v>0</v>
      </c>
      <c r="P17" s="141">
        <v>10.3</v>
      </c>
      <c r="Q17" s="141">
        <v>10.3</v>
      </c>
      <c r="R17" s="28">
        <v>0</v>
      </c>
      <c r="S17" s="123">
        <v>0</v>
      </c>
      <c r="T17" s="123">
        <v>10.5</v>
      </c>
      <c r="U17" s="123">
        <v>10.5</v>
      </c>
      <c r="V17" s="356" t="s">
        <v>137</v>
      </c>
      <c r="W17" s="321">
        <v>2</v>
      </c>
      <c r="X17" s="321">
        <v>3</v>
      </c>
      <c r="Y17" s="321">
        <v>3</v>
      </c>
    </row>
    <row r="18" spans="1:25" ht="21" customHeight="1" x14ac:dyDescent="0.2">
      <c r="A18" s="266"/>
      <c r="B18" s="256"/>
      <c r="C18" s="267"/>
      <c r="D18" s="268"/>
      <c r="E18" s="210"/>
      <c r="F18" s="210"/>
      <c r="G18" s="14" t="s">
        <v>13</v>
      </c>
      <c r="H18" s="64">
        <v>10.3</v>
      </c>
      <c r="I18" s="64">
        <v>10.3</v>
      </c>
      <c r="J18" s="30">
        <v>0</v>
      </c>
      <c r="K18" s="30">
        <v>0</v>
      </c>
      <c r="L18" s="27">
        <v>10.3</v>
      </c>
      <c r="M18" s="27">
        <v>10.3</v>
      </c>
      <c r="N18" s="30">
        <v>0</v>
      </c>
      <c r="O18" s="30">
        <v>0</v>
      </c>
      <c r="P18" s="67">
        <v>10.3</v>
      </c>
      <c r="Q18" s="67">
        <v>10.3</v>
      </c>
      <c r="R18" s="30">
        <v>0</v>
      </c>
      <c r="S18" s="30">
        <v>0</v>
      </c>
      <c r="T18" s="9">
        <f>SUM(T17:T17)</f>
        <v>10.5</v>
      </c>
      <c r="U18" s="9">
        <v>10.5</v>
      </c>
      <c r="V18" s="357"/>
      <c r="W18" s="321"/>
      <c r="X18" s="321"/>
      <c r="Y18" s="321"/>
    </row>
    <row r="19" spans="1:25" ht="18.75" customHeight="1" x14ac:dyDescent="0.2">
      <c r="A19" s="266" t="s">
        <v>18</v>
      </c>
      <c r="B19" s="256" t="s">
        <v>18</v>
      </c>
      <c r="C19" s="358" t="s">
        <v>91</v>
      </c>
      <c r="D19" s="268" t="s">
        <v>17</v>
      </c>
      <c r="E19" s="210" t="s">
        <v>44</v>
      </c>
      <c r="F19" s="210" t="s">
        <v>27</v>
      </c>
      <c r="G19" s="13" t="s">
        <v>15</v>
      </c>
      <c r="H19" s="15">
        <v>4641.8</v>
      </c>
      <c r="I19" s="15">
        <v>4641.8</v>
      </c>
      <c r="J19" s="123">
        <v>30.8</v>
      </c>
      <c r="K19" s="28">
        <v>0</v>
      </c>
      <c r="L19" s="26">
        <v>4310</v>
      </c>
      <c r="M19" s="26">
        <v>4310</v>
      </c>
      <c r="N19" s="122">
        <v>30.2</v>
      </c>
      <c r="O19" s="28">
        <v>0</v>
      </c>
      <c r="P19" s="141">
        <v>5377.8</v>
      </c>
      <c r="Q19" s="141">
        <v>5377.8</v>
      </c>
      <c r="R19" s="123">
        <v>0</v>
      </c>
      <c r="S19" s="28">
        <v>0</v>
      </c>
      <c r="T19" s="123">
        <v>4400</v>
      </c>
      <c r="U19" s="123">
        <v>4450</v>
      </c>
      <c r="V19" s="356" t="s">
        <v>137</v>
      </c>
      <c r="W19" s="321">
        <v>6200</v>
      </c>
      <c r="X19" s="321">
        <v>6250</v>
      </c>
      <c r="Y19" s="321">
        <v>6250</v>
      </c>
    </row>
    <row r="20" spans="1:25" ht="24" customHeight="1" x14ac:dyDescent="0.2">
      <c r="A20" s="266"/>
      <c r="B20" s="256"/>
      <c r="C20" s="358"/>
      <c r="D20" s="268"/>
      <c r="E20" s="210"/>
      <c r="F20" s="210"/>
      <c r="G20" s="22" t="s">
        <v>13</v>
      </c>
      <c r="H20" s="65">
        <v>4641.8</v>
      </c>
      <c r="I20" s="65">
        <v>4641.8</v>
      </c>
      <c r="J20" s="12">
        <v>30.8</v>
      </c>
      <c r="K20" s="43">
        <v>0</v>
      </c>
      <c r="L20" s="16">
        <v>4310</v>
      </c>
      <c r="M20" s="16">
        <v>4310</v>
      </c>
      <c r="N20" s="12">
        <v>30.2</v>
      </c>
      <c r="O20" s="43">
        <v>0</v>
      </c>
      <c r="P20" s="66">
        <v>5377.8</v>
      </c>
      <c r="Q20" s="66">
        <v>5377.8</v>
      </c>
      <c r="R20" s="12">
        <v>0</v>
      </c>
      <c r="S20" s="43">
        <v>0</v>
      </c>
      <c r="T20" s="12">
        <f t="shared" ref="T20" si="0">SUM(T19:T19)</f>
        <v>4400</v>
      </c>
      <c r="U20" s="12">
        <v>4450</v>
      </c>
      <c r="V20" s="357"/>
      <c r="W20" s="321"/>
      <c r="X20" s="321"/>
      <c r="Y20" s="321"/>
    </row>
    <row r="21" spans="1:25" ht="21.95" customHeight="1" x14ac:dyDescent="0.2">
      <c r="A21" s="266" t="s">
        <v>18</v>
      </c>
      <c r="B21" s="256" t="s">
        <v>18</v>
      </c>
      <c r="C21" s="267" t="s">
        <v>23</v>
      </c>
      <c r="D21" s="268" t="s">
        <v>31</v>
      </c>
      <c r="E21" s="210" t="s">
        <v>46</v>
      </c>
      <c r="F21" s="210" t="s">
        <v>27</v>
      </c>
      <c r="G21" s="25" t="s">
        <v>16</v>
      </c>
      <c r="H21" s="122">
        <v>257</v>
      </c>
      <c r="I21" s="122">
        <v>257</v>
      </c>
      <c r="J21" s="122">
        <v>0</v>
      </c>
      <c r="K21" s="122">
        <v>0</v>
      </c>
      <c r="L21" s="122">
        <v>247.2</v>
      </c>
      <c r="M21" s="122">
        <v>247.2</v>
      </c>
      <c r="N21" s="122">
        <v>0</v>
      </c>
      <c r="O21" s="122">
        <v>0</v>
      </c>
      <c r="P21" s="87">
        <v>314.77999999999997</v>
      </c>
      <c r="Q21" s="87">
        <v>314.77999999999997</v>
      </c>
      <c r="R21" s="122">
        <v>0</v>
      </c>
      <c r="S21" s="122">
        <v>0</v>
      </c>
      <c r="T21" s="123">
        <v>215</v>
      </c>
      <c r="U21" s="123">
        <v>220</v>
      </c>
      <c r="V21" s="356" t="s">
        <v>138</v>
      </c>
      <c r="W21" s="321">
        <v>1550</v>
      </c>
      <c r="X21" s="321">
        <v>1600</v>
      </c>
      <c r="Y21" s="321">
        <v>1650</v>
      </c>
    </row>
    <row r="22" spans="1:25" ht="21.95" customHeight="1" x14ac:dyDescent="0.2">
      <c r="A22" s="266"/>
      <c r="B22" s="256"/>
      <c r="C22" s="267"/>
      <c r="D22" s="268"/>
      <c r="E22" s="210"/>
      <c r="F22" s="210"/>
      <c r="G22" s="22" t="s">
        <v>13</v>
      </c>
      <c r="H22" s="66">
        <v>257</v>
      </c>
      <c r="I22" s="66">
        <v>257</v>
      </c>
      <c r="J22" s="12">
        <v>0</v>
      </c>
      <c r="K22" s="12">
        <v>0</v>
      </c>
      <c r="L22" s="12">
        <v>247.2</v>
      </c>
      <c r="M22" s="12">
        <v>247.2</v>
      </c>
      <c r="N22" s="12">
        <v>0</v>
      </c>
      <c r="O22" s="12">
        <v>0</v>
      </c>
      <c r="P22" s="66">
        <v>314.77999999999997</v>
      </c>
      <c r="Q22" s="66">
        <v>314.77999999999997</v>
      </c>
      <c r="R22" s="12">
        <v>0</v>
      </c>
      <c r="S22" s="12">
        <v>0</v>
      </c>
      <c r="T22" s="9">
        <v>215</v>
      </c>
      <c r="U22" s="9">
        <v>220</v>
      </c>
      <c r="V22" s="357"/>
      <c r="W22" s="321"/>
      <c r="X22" s="321"/>
      <c r="Y22" s="321"/>
    </row>
    <row r="23" spans="1:25" ht="24.75" customHeight="1" x14ac:dyDescent="0.2">
      <c r="A23" s="266" t="s">
        <v>18</v>
      </c>
      <c r="B23" s="256" t="s">
        <v>18</v>
      </c>
      <c r="C23" s="267" t="s">
        <v>24</v>
      </c>
      <c r="D23" s="275" t="s">
        <v>51</v>
      </c>
      <c r="E23" s="210" t="s">
        <v>52</v>
      </c>
      <c r="F23" s="210" t="s">
        <v>70</v>
      </c>
      <c r="G23" s="13" t="s">
        <v>34</v>
      </c>
      <c r="H23" s="123">
        <v>206.23</v>
      </c>
      <c r="I23" s="123">
        <v>206.23</v>
      </c>
      <c r="J23" s="123">
        <v>0</v>
      </c>
      <c r="K23" s="123">
        <v>0</v>
      </c>
      <c r="L23" s="122">
        <v>220</v>
      </c>
      <c r="M23" s="122">
        <v>220</v>
      </c>
      <c r="N23" s="123">
        <v>0</v>
      </c>
      <c r="O23" s="123">
        <v>0</v>
      </c>
      <c r="P23" s="87">
        <v>230.72200000000001</v>
      </c>
      <c r="Q23" s="87">
        <v>230.72200000000001</v>
      </c>
      <c r="R23" s="123">
        <v>0</v>
      </c>
      <c r="S23" s="123">
        <v>0</v>
      </c>
      <c r="T23" s="123">
        <v>230</v>
      </c>
      <c r="U23" s="123">
        <v>230</v>
      </c>
      <c r="V23" s="356" t="s">
        <v>139</v>
      </c>
      <c r="W23" s="321">
        <v>610</v>
      </c>
      <c r="X23" s="321">
        <v>630</v>
      </c>
      <c r="Y23" s="321">
        <v>630</v>
      </c>
    </row>
    <row r="24" spans="1:25" ht="27" customHeight="1" x14ac:dyDescent="0.2">
      <c r="A24" s="266"/>
      <c r="B24" s="256"/>
      <c r="C24" s="267"/>
      <c r="D24" s="276"/>
      <c r="E24" s="210"/>
      <c r="F24" s="210"/>
      <c r="G24" s="14" t="s">
        <v>13</v>
      </c>
      <c r="H24" s="67">
        <v>206.23</v>
      </c>
      <c r="I24" s="67">
        <v>206.23</v>
      </c>
      <c r="J24" s="9">
        <v>0</v>
      </c>
      <c r="K24" s="9">
        <v>0</v>
      </c>
      <c r="L24" s="12">
        <v>220</v>
      </c>
      <c r="M24" s="12">
        <v>220</v>
      </c>
      <c r="N24" s="9">
        <v>0</v>
      </c>
      <c r="O24" s="9">
        <v>0</v>
      </c>
      <c r="P24" s="67">
        <v>230.72200000000001</v>
      </c>
      <c r="Q24" s="67">
        <v>230.72200000000001</v>
      </c>
      <c r="R24" s="9">
        <v>0</v>
      </c>
      <c r="S24" s="9">
        <v>0</v>
      </c>
      <c r="T24" s="9">
        <f t="shared" ref="T24:U24" si="1">SUM(T23)</f>
        <v>230</v>
      </c>
      <c r="U24" s="9">
        <f t="shared" si="1"/>
        <v>230</v>
      </c>
      <c r="V24" s="357"/>
      <c r="W24" s="321"/>
      <c r="X24" s="321"/>
      <c r="Y24" s="321"/>
    </row>
    <row r="25" spans="1:25" ht="21" customHeight="1" x14ac:dyDescent="0.2">
      <c r="A25" s="204" t="s">
        <v>18</v>
      </c>
      <c r="B25" s="206" t="s">
        <v>18</v>
      </c>
      <c r="C25" s="208" t="s">
        <v>25</v>
      </c>
      <c r="D25" s="232" t="s">
        <v>79</v>
      </c>
      <c r="E25" s="162" t="s">
        <v>44</v>
      </c>
      <c r="F25" s="210" t="s">
        <v>27</v>
      </c>
      <c r="G25" s="25" t="s">
        <v>34</v>
      </c>
      <c r="H25" s="122">
        <v>374</v>
      </c>
      <c r="I25" s="122">
        <v>374</v>
      </c>
      <c r="J25" s="122">
        <v>0</v>
      </c>
      <c r="K25" s="122">
        <v>0</v>
      </c>
      <c r="L25" s="122">
        <v>390</v>
      </c>
      <c r="M25" s="122">
        <v>390</v>
      </c>
      <c r="N25" s="122">
        <v>0</v>
      </c>
      <c r="O25" s="122">
        <v>0</v>
      </c>
      <c r="P25" s="87">
        <v>458.6</v>
      </c>
      <c r="Q25" s="87">
        <v>458.6</v>
      </c>
      <c r="R25" s="122">
        <v>0</v>
      </c>
      <c r="S25" s="122">
        <v>0</v>
      </c>
      <c r="T25" s="122">
        <v>400</v>
      </c>
      <c r="U25" s="11">
        <v>410</v>
      </c>
      <c r="V25" s="356" t="s">
        <v>140</v>
      </c>
      <c r="W25" s="321">
        <v>1100</v>
      </c>
      <c r="X25" s="321">
        <v>1100</v>
      </c>
      <c r="Y25" s="321">
        <v>1100</v>
      </c>
    </row>
    <row r="26" spans="1:25" ht="21" customHeight="1" x14ac:dyDescent="0.2">
      <c r="A26" s="165"/>
      <c r="B26" s="167"/>
      <c r="C26" s="169"/>
      <c r="D26" s="275"/>
      <c r="E26" s="163"/>
      <c r="F26" s="210"/>
      <c r="G26" s="25" t="s">
        <v>16</v>
      </c>
      <c r="H26" s="122">
        <v>0</v>
      </c>
      <c r="I26" s="122">
        <v>0</v>
      </c>
      <c r="J26" s="122">
        <v>0</v>
      </c>
      <c r="K26" s="122">
        <v>0</v>
      </c>
      <c r="L26" s="122">
        <v>0</v>
      </c>
      <c r="M26" s="122">
        <v>0</v>
      </c>
      <c r="N26" s="122">
        <v>0</v>
      </c>
      <c r="O26" s="122">
        <v>0</v>
      </c>
      <c r="P26" s="87">
        <v>0</v>
      </c>
      <c r="Q26" s="87">
        <v>0</v>
      </c>
      <c r="R26" s="122">
        <v>0</v>
      </c>
      <c r="S26" s="122">
        <v>0</v>
      </c>
      <c r="T26" s="122">
        <v>0</v>
      </c>
      <c r="U26" s="11">
        <v>0</v>
      </c>
      <c r="V26" s="356"/>
      <c r="W26" s="321"/>
      <c r="X26" s="321"/>
      <c r="Y26" s="321"/>
    </row>
    <row r="27" spans="1:25" ht="21" customHeight="1" x14ac:dyDescent="0.2">
      <c r="A27" s="166"/>
      <c r="B27" s="168"/>
      <c r="C27" s="170"/>
      <c r="D27" s="276"/>
      <c r="E27" s="164"/>
      <c r="F27" s="210"/>
      <c r="G27" s="14" t="s">
        <v>13</v>
      </c>
      <c r="H27" s="66">
        <v>374</v>
      </c>
      <c r="I27" s="66">
        <v>374</v>
      </c>
      <c r="J27" s="9">
        <v>0</v>
      </c>
      <c r="K27" s="9">
        <v>0</v>
      </c>
      <c r="L27" s="9">
        <v>390</v>
      </c>
      <c r="M27" s="9">
        <v>390</v>
      </c>
      <c r="N27" s="9">
        <v>0</v>
      </c>
      <c r="O27" s="9">
        <v>0</v>
      </c>
      <c r="P27" s="67">
        <v>458.6</v>
      </c>
      <c r="Q27" s="67">
        <v>458.6</v>
      </c>
      <c r="R27" s="9">
        <v>0</v>
      </c>
      <c r="S27" s="9">
        <v>0</v>
      </c>
      <c r="T27" s="9">
        <v>400</v>
      </c>
      <c r="U27" s="9">
        <v>410</v>
      </c>
      <c r="V27" s="357"/>
      <c r="W27" s="321"/>
      <c r="X27" s="321"/>
      <c r="Y27" s="321"/>
    </row>
    <row r="28" spans="1:25" ht="23.25" customHeight="1" x14ac:dyDescent="0.2">
      <c r="A28" s="204" t="s">
        <v>18</v>
      </c>
      <c r="B28" s="206" t="s">
        <v>18</v>
      </c>
      <c r="C28" s="208" t="s">
        <v>122</v>
      </c>
      <c r="D28" s="232" t="s">
        <v>123</v>
      </c>
      <c r="E28" s="162" t="s">
        <v>45</v>
      </c>
      <c r="F28" s="162" t="s">
        <v>27</v>
      </c>
      <c r="G28" s="46" t="s">
        <v>16</v>
      </c>
      <c r="H28" s="122">
        <v>3.11</v>
      </c>
      <c r="I28" s="122">
        <v>3.11</v>
      </c>
      <c r="J28" s="122">
        <v>0</v>
      </c>
      <c r="K28" s="122">
        <v>0</v>
      </c>
      <c r="L28" s="122">
        <v>0</v>
      </c>
      <c r="M28" s="122">
        <v>0</v>
      </c>
      <c r="N28" s="122">
        <v>0</v>
      </c>
      <c r="O28" s="122">
        <v>0</v>
      </c>
      <c r="P28" s="87">
        <v>0</v>
      </c>
      <c r="Q28" s="87">
        <v>0</v>
      </c>
      <c r="R28" s="122">
        <v>0</v>
      </c>
      <c r="S28" s="122">
        <v>0</v>
      </c>
      <c r="T28" s="122">
        <v>0</v>
      </c>
      <c r="U28" s="122">
        <v>0</v>
      </c>
      <c r="V28" s="263" t="s">
        <v>132</v>
      </c>
      <c r="W28" s="154">
        <v>100</v>
      </c>
      <c r="X28" s="154">
        <v>100</v>
      </c>
      <c r="Y28" s="154">
        <v>100</v>
      </c>
    </row>
    <row r="29" spans="1:25" ht="28.5" customHeight="1" x14ac:dyDescent="0.2">
      <c r="A29" s="166"/>
      <c r="B29" s="168"/>
      <c r="C29" s="170"/>
      <c r="D29" s="276"/>
      <c r="E29" s="164"/>
      <c r="F29" s="164"/>
      <c r="G29" s="14" t="s">
        <v>86</v>
      </c>
      <c r="H29" s="67">
        <v>3.11</v>
      </c>
      <c r="I29" s="67">
        <v>3.11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67">
        <v>0</v>
      </c>
      <c r="Q29" s="67">
        <v>0</v>
      </c>
      <c r="R29" s="9">
        <v>0</v>
      </c>
      <c r="S29" s="9">
        <v>0</v>
      </c>
      <c r="T29" s="9">
        <v>0</v>
      </c>
      <c r="U29" s="9">
        <v>0</v>
      </c>
      <c r="V29" s="265"/>
      <c r="W29" s="154"/>
      <c r="X29" s="154"/>
      <c r="Y29" s="154"/>
    </row>
    <row r="30" spans="1:25" ht="23.25" customHeight="1" x14ac:dyDescent="0.2">
      <c r="A30" s="204" t="s">
        <v>18</v>
      </c>
      <c r="B30" s="206" t="s">
        <v>18</v>
      </c>
      <c r="C30" s="208" t="s">
        <v>108</v>
      </c>
      <c r="D30" s="232" t="s">
        <v>124</v>
      </c>
      <c r="E30" s="162" t="s">
        <v>125</v>
      </c>
      <c r="F30" s="162" t="s">
        <v>27</v>
      </c>
      <c r="G30" s="46" t="s">
        <v>16</v>
      </c>
      <c r="H30" s="122">
        <v>10</v>
      </c>
      <c r="I30" s="122">
        <v>10</v>
      </c>
      <c r="J30" s="122">
        <v>0</v>
      </c>
      <c r="K30" s="122">
        <v>0</v>
      </c>
      <c r="L30" s="122">
        <v>10</v>
      </c>
      <c r="M30" s="122">
        <v>10</v>
      </c>
      <c r="N30" s="122">
        <v>0</v>
      </c>
      <c r="O30" s="122">
        <v>0</v>
      </c>
      <c r="P30" s="130">
        <v>33</v>
      </c>
      <c r="Q30" s="130">
        <v>33</v>
      </c>
      <c r="R30" s="122">
        <v>0</v>
      </c>
      <c r="S30" s="122">
        <v>0</v>
      </c>
      <c r="T30" s="122">
        <v>0</v>
      </c>
      <c r="U30" s="122">
        <v>0</v>
      </c>
      <c r="V30" s="263" t="s">
        <v>133</v>
      </c>
      <c r="W30" s="154">
        <v>100</v>
      </c>
      <c r="X30" s="154">
        <v>100</v>
      </c>
      <c r="Y30" s="154">
        <v>100</v>
      </c>
    </row>
    <row r="31" spans="1:25" ht="31.5" customHeight="1" x14ac:dyDescent="0.2">
      <c r="A31" s="166"/>
      <c r="B31" s="168"/>
      <c r="C31" s="170"/>
      <c r="D31" s="276"/>
      <c r="E31" s="164"/>
      <c r="F31" s="164"/>
      <c r="G31" s="22" t="s">
        <v>86</v>
      </c>
      <c r="H31" s="66">
        <v>10</v>
      </c>
      <c r="I31" s="66">
        <v>10</v>
      </c>
      <c r="J31" s="12">
        <v>0</v>
      </c>
      <c r="K31" s="12">
        <v>0</v>
      </c>
      <c r="L31" s="12">
        <v>10</v>
      </c>
      <c r="M31" s="12">
        <v>10</v>
      </c>
      <c r="N31" s="12">
        <v>0</v>
      </c>
      <c r="O31" s="12">
        <v>0</v>
      </c>
      <c r="P31" s="66">
        <v>33</v>
      </c>
      <c r="Q31" s="66">
        <v>33</v>
      </c>
      <c r="R31" s="12">
        <v>0</v>
      </c>
      <c r="S31" s="12">
        <v>0</v>
      </c>
      <c r="T31" s="12">
        <v>0</v>
      </c>
      <c r="U31" s="9">
        <v>0</v>
      </c>
      <c r="V31" s="265"/>
      <c r="W31" s="154"/>
      <c r="X31" s="154"/>
      <c r="Y31" s="154"/>
    </row>
    <row r="32" spans="1:25" ht="21" customHeight="1" x14ac:dyDescent="0.2">
      <c r="A32" s="266" t="s">
        <v>18</v>
      </c>
      <c r="B32" s="256" t="s">
        <v>18</v>
      </c>
      <c r="C32" s="267" t="s">
        <v>22</v>
      </c>
      <c r="D32" s="268" t="s">
        <v>80</v>
      </c>
      <c r="E32" s="210" t="s">
        <v>45</v>
      </c>
      <c r="F32" s="210" t="s">
        <v>27</v>
      </c>
      <c r="G32" s="25" t="s">
        <v>16</v>
      </c>
      <c r="H32" s="122">
        <v>1632.73</v>
      </c>
      <c r="I32" s="122">
        <v>1632.73</v>
      </c>
      <c r="J32" s="122">
        <v>0</v>
      </c>
      <c r="K32" s="122">
        <v>0</v>
      </c>
      <c r="L32" s="122">
        <v>1589.6</v>
      </c>
      <c r="M32" s="122">
        <v>1589.6</v>
      </c>
      <c r="N32" s="122">
        <v>0</v>
      </c>
      <c r="O32" s="122">
        <v>0</v>
      </c>
      <c r="P32" s="87">
        <v>2088.3850000000002</v>
      </c>
      <c r="Q32" s="87">
        <v>2088.3850000000002</v>
      </c>
      <c r="R32" s="122">
        <v>0</v>
      </c>
      <c r="S32" s="122">
        <v>0</v>
      </c>
      <c r="T32" s="10">
        <v>2136</v>
      </c>
      <c r="U32" s="10">
        <v>2138</v>
      </c>
      <c r="V32" s="337" t="s">
        <v>141</v>
      </c>
      <c r="W32" s="154">
        <v>2400</v>
      </c>
      <c r="X32" s="154">
        <v>2450</v>
      </c>
      <c r="Y32" s="154">
        <v>2450</v>
      </c>
    </row>
    <row r="33" spans="1:25" ht="21" customHeight="1" x14ac:dyDescent="0.2">
      <c r="A33" s="266"/>
      <c r="B33" s="256"/>
      <c r="C33" s="267"/>
      <c r="D33" s="268"/>
      <c r="E33" s="210"/>
      <c r="F33" s="210"/>
      <c r="G33" s="14" t="s">
        <v>13</v>
      </c>
      <c r="H33" s="66">
        <v>1632.73</v>
      </c>
      <c r="I33" s="66">
        <v>1632.73</v>
      </c>
      <c r="J33" s="9">
        <v>0</v>
      </c>
      <c r="K33" s="12">
        <v>0</v>
      </c>
      <c r="L33" s="9">
        <v>1589.6</v>
      </c>
      <c r="M33" s="9">
        <v>1589.6</v>
      </c>
      <c r="N33" s="9">
        <v>0</v>
      </c>
      <c r="O33" s="12">
        <v>0</v>
      </c>
      <c r="P33" s="66">
        <v>2088.3850000000002</v>
      </c>
      <c r="Q33" s="66">
        <v>2088.3580000000002</v>
      </c>
      <c r="R33" s="12">
        <v>0</v>
      </c>
      <c r="S33" s="12">
        <v>0</v>
      </c>
      <c r="T33" s="9">
        <v>2100</v>
      </c>
      <c r="U33" s="9">
        <v>2100</v>
      </c>
      <c r="V33" s="337"/>
      <c r="W33" s="154"/>
      <c r="X33" s="154"/>
      <c r="Y33" s="154"/>
    </row>
    <row r="34" spans="1:25" ht="19.5" customHeight="1" x14ac:dyDescent="0.2">
      <c r="A34" s="204" t="s">
        <v>18</v>
      </c>
      <c r="B34" s="206" t="s">
        <v>18</v>
      </c>
      <c r="C34" s="208" t="s">
        <v>98</v>
      </c>
      <c r="D34" s="232" t="s">
        <v>126</v>
      </c>
      <c r="E34" s="162" t="s">
        <v>99</v>
      </c>
      <c r="F34" s="162" t="s">
        <v>27</v>
      </c>
      <c r="G34" s="40" t="s">
        <v>34</v>
      </c>
      <c r="H34" s="122">
        <v>0</v>
      </c>
      <c r="I34" s="122">
        <v>0</v>
      </c>
      <c r="J34" s="122">
        <v>0</v>
      </c>
      <c r="K34" s="122">
        <v>0</v>
      </c>
      <c r="L34" s="122">
        <v>7</v>
      </c>
      <c r="M34" s="122">
        <v>7</v>
      </c>
      <c r="N34" s="122">
        <v>0</v>
      </c>
      <c r="O34" s="122">
        <v>0</v>
      </c>
      <c r="P34" s="135">
        <v>6.3</v>
      </c>
      <c r="Q34" s="135">
        <v>6.3</v>
      </c>
      <c r="R34" s="122">
        <v>0</v>
      </c>
      <c r="S34" s="122">
        <v>0</v>
      </c>
      <c r="T34" s="122">
        <v>0</v>
      </c>
      <c r="U34" s="122">
        <v>0</v>
      </c>
      <c r="V34" s="263" t="s">
        <v>134</v>
      </c>
      <c r="W34" s="154">
        <v>100</v>
      </c>
      <c r="X34" s="154">
        <v>100</v>
      </c>
      <c r="Y34" s="154">
        <v>100</v>
      </c>
    </row>
    <row r="35" spans="1:25" ht="26.25" customHeight="1" x14ac:dyDescent="0.2">
      <c r="A35" s="166"/>
      <c r="B35" s="168"/>
      <c r="C35" s="170"/>
      <c r="D35" s="276"/>
      <c r="E35" s="164"/>
      <c r="F35" s="164"/>
      <c r="G35" s="14" t="s">
        <v>86</v>
      </c>
      <c r="H35" s="67">
        <v>0</v>
      </c>
      <c r="I35" s="67">
        <v>0</v>
      </c>
      <c r="J35" s="9">
        <v>0</v>
      </c>
      <c r="K35" s="12">
        <v>0</v>
      </c>
      <c r="L35" s="9">
        <v>7</v>
      </c>
      <c r="M35" s="9">
        <v>7</v>
      </c>
      <c r="N35" s="9">
        <v>0</v>
      </c>
      <c r="O35" s="12">
        <v>0</v>
      </c>
      <c r="P35" s="105">
        <v>6.3</v>
      </c>
      <c r="Q35" s="105">
        <v>6.06</v>
      </c>
      <c r="R35" s="12">
        <v>0</v>
      </c>
      <c r="S35" s="12">
        <v>0</v>
      </c>
      <c r="T35" s="9">
        <v>0</v>
      </c>
      <c r="U35" s="9">
        <v>0</v>
      </c>
      <c r="V35" s="265"/>
      <c r="W35" s="154"/>
      <c r="X35" s="154"/>
      <c r="Y35" s="154"/>
    </row>
    <row r="36" spans="1:25" ht="24" customHeight="1" x14ac:dyDescent="0.2">
      <c r="A36" s="266" t="s">
        <v>18</v>
      </c>
      <c r="B36" s="256" t="s">
        <v>18</v>
      </c>
      <c r="C36" s="267" t="s">
        <v>27</v>
      </c>
      <c r="D36" s="268" t="s">
        <v>66</v>
      </c>
      <c r="E36" s="210" t="s">
        <v>67</v>
      </c>
      <c r="F36" s="210" t="s">
        <v>194</v>
      </c>
      <c r="G36" s="46" t="s">
        <v>34</v>
      </c>
      <c r="H36" s="122">
        <v>136.19999999999999</v>
      </c>
      <c r="I36" s="122">
        <v>136.19999999999999</v>
      </c>
      <c r="J36" s="122">
        <v>131.26</v>
      </c>
      <c r="K36" s="122">
        <v>0</v>
      </c>
      <c r="L36" s="122">
        <v>136.19999999999999</v>
      </c>
      <c r="M36" s="122">
        <v>136.19999999999999</v>
      </c>
      <c r="N36" s="122">
        <v>133.31</v>
      </c>
      <c r="O36" s="122">
        <v>0</v>
      </c>
      <c r="P36" s="142">
        <v>9.6999999999999993</v>
      </c>
      <c r="Q36" s="142">
        <v>9.6999999999999993</v>
      </c>
      <c r="R36" s="130">
        <v>0</v>
      </c>
      <c r="S36" s="122">
        <v>0</v>
      </c>
      <c r="T36" s="10">
        <v>150</v>
      </c>
      <c r="U36" s="10">
        <v>150</v>
      </c>
      <c r="V36" s="148" t="s">
        <v>133</v>
      </c>
      <c r="W36" s="154">
        <v>100</v>
      </c>
      <c r="X36" s="154">
        <v>100</v>
      </c>
      <c r="Y36" s="154">
        <v>100</v>
      </c>
    </row>
    <row r="37" spans="1:25" ht="24" customHeight="1" x14ac:dyDescent="0.2">
      <c r="A37" s="266"/>
      <c r="B37" s="256"/>
      <c r="C37" s="267"/>
      <c r="D37" s="268"/>
      <c r="E37" s="210"/>
      <c r="F37" s="210"/>
      <c r="G37" s="22" t="s">
        <v>86</v>
      </c>
      <c r="H37" s="66">
        <v>136.19999999999999</v>
      </c>
      <c r="I37" s="66">
        <v>136.19999999999999</v>
      </c>
      <c r="J37" s="12">
        <v>131.26</v>
      </c>
      <c r="K37" s="12">
        <v>0</v>
      </c>
      <c r="L37" s="12">
        <v>136.19999999999999</v>
      </c>
      <c r="M37" s="12">
        <v>136.19999999999999</v>
      </c>
      <c r="N37" s="12">
        <v>133.31</v>
      </c>
      <c r="O37" s="12">
        <v>0</v>
      </c>
      <c r="P37" s="105">
        <v>9.6999999999999993</v>
      </c>
      <c r="Q37" s="105">
        <v>9.6999999999999993</v>
      </c>
      <c r="R37" s="66">
        <v>0</v>
      </c>
      <c r="S37" s="12">
        <v>0</v>
      </c>
      <c r="T37" s="12">
        <f t="shared" ref="T37" si="2">SUM(T36)</f>
        <v>150</v>
      </c>
      <c r="U37" s="12">
        <v>150</v>
      </c>
      <c r="V37" s="355"/>
      <c r="W37" s="154"/>
      <c r="X37" s="154"/>
      <c r="Y37" s="154"/>
    </row>
    <row r="38" spans="1:25" ht="21" customHeight="1" x14ac:dyDescent="0.2">
      <c r="A38" s="266" t="s">
        <v>18</v>
      </c>
      <c r="B38" s="256" t="s">
        <v>18</v>
      </c>
      <c r="C38" s="267" t="s">
        <v>62</v>
      </c>
      <c r="D38" s="268" t="s">
        <v>63</v>
      </c>
      <c r="E38" s="210" t="s">
        <v>43</v>
      </c>
      <c r="F38" s="210" t="s">
        <v>22</v>
      </c>
      <c r="G38" s="40" t="s">
        <v>16</v>
      </c>
      <c r="H38" s="10">
        <v>34</v>
      </c>
      <c r="I38" s="10">
        <v>34</v>
      </c>
      <c r="J38" s="10">
        <v>0</v>
      </c>
      <c r="K38" s="10">
        <v>0</v>
      </c>
      <c r="L38" s="10">
        <v>60</v>
      </c>
      <c r="M38" s="10">
        <v>60</v>
      </c>
      <c r="N38" s="10">
        <v>0</v>
      </c>
      <c r="O38" s="10">
        <v>0</v>
      </c>
      <c r="P38" s="130">
        <v>50</v>
      </c>
      <c r="Q38" s="130">
        <v>50</v>
      </c>
      <c r="R38" s="10">
        <v>0</v>
      </c>
      <c r="S38" s="10">
        <v>0</v>
      </c>
      <c r="T38" s="10">
        <v>59.3</v>
      </c>
      <c r="U38" s="10">
        <v>62.5</v>
      </c>
      <c r="V38" s="320" t="s">
        <v>135</v>
      </c>
      <c r="W38" s="154">
        <v>100</v>
      </c>
      <c r="X38" s="154">
        <v>100</v>
      </c>
      <c r="Y38" s="154">
        <v>100</v>
      </c>
    </row>
    <row r="39" spans="1:25" ht="21" customHeight="1" x14ac:dyDescent="0.2">
      <c r="A39" s="266"/>
      <c r="B39" s="256"/>
      <c r="C39" s="267"/>
      <c r="D39" s="268"/>
      <c r="E39" s="210"/>
      <c r="F39" s="210"/>
      <c r="G39" s="22" t="s">
        <v>86</v>
      </c>
      <c r="H39" s="66">
        <v>34</v>
      </c>
      <c r="I39" s="66">
        <v>34</v>
      </c>
      <c r="J39" s="12">
        <v>0</v>
      </c>
      <c r="K39" s="12">
        <v>0</v>
      </c>
      <c r="L39" s="12">
        <v>60</v>
      </c>
      <c r="M39" s="12">
        <v>60</v>
      </c>
      <c r="N39" s="12">
        <v>0</v>
      </c>
      <c r="O39" s="12">
        <v>0</v>
      </c>
      <c r="P39" s="66">
        <v>50</v>
      </c>
      <c r="Q39" s="66">
        <v>50</v>
      </c>
      <c r="R39" s="12">
        <v>0</v>
      </c>
      <c r="S39" s="12">
        <v>0</v>
      </c>
      <c r="T39" s="12">
        <v>62.5</v>
      </c>
      <c r="U39" s="12">
        <f t="shared" ref="U39" si="3">SUM(U38)</f>
        <v>62.5</v>
      </c>
      <c r="V39" s="315"/>
      <c r="W39" s="154"/>
      <c r="X39" s="154"/>
      <c r="Y39" s="154"/>
    </row>
    <row r="40" spans="1:25" ht="24" customHeight="1" x14ac:dyDescent="0.2">
      <c r="A40" s="204" t="s">
        <v>18</v>
      </c>
      <c r="B40" s="206" t="s">
        <v>18</v>
      </c>
      <c r="C40" s="208" t="s">
        <v>103</v>
      </c>
      <c r="D40" s="232" t="s">
        <v>179</v>
      </c>
      <c r="E40" s="162" t="s">
        <v>44</v>
      </c>
      <c r="F40" s="162" t="s">
        <v>27</v>
      </c>
      <c r="G40" s="46" t="s">
        <v>16</v>
      </c>
      <c r="H40" s="122">
        <v>18.72</v>
      </c>
      <c r="I40" s="122">
        <v>18.72</v>
      </c>
      <c r="J40" s="122">
        <v>0</v>
      </c>
      <c r="K40" s="122">
        <v>0</v>
      </c>
      <c r="L40" s="122">
        <v>18</v>
      </c>
      <c r="M40" s="122">
        <v>18</v>
      </c>
      <c r="N40" s="122">
        <v>0</v>
      </c>
      <c r="O40" s="122">
        <v>0</v>
      </c>
      <c r="P40" s="87">
        <v>35</v>
      </c>
      <c r="Q40" s="87">
        <v>35</v>
      </c>
      <c r="R40" s="122">
        <v>0</v>
      </c>
      <c r="S40" s="122">
        <v>0</v>
      </c>
      <c r="T40" s="10">
        <v>35</v>
      </c>
      <c r="U40" s="10">
        <v>35</v>
      </c>
      <c r="V40" s="148" t="s">
        <v>135</v>
      </c>
      <c r="W40" s="151">
        <v>100</v>
      </c>
      <c r="X40" s="151">
        <v>100</v>
      </c>
      <c r="Y40" s="151">
        <v>100</v>
      </c>
    </row>
    <row r="41" spans="1:25" ht="24" customHeight="1" x14ac:dyDescent="0.2">
      <c r="A41" s="166"/>
      <c r="B41" s="168"/>
      <c r="C41" s="170"/>
      <c r="D41" s="276"/>
      <c r="E41" s="164"/>
      <c r="F41" s="164"/>
      <c r="G41" s="22" t="s">
        <v>13</v>
      </c>
      <c r="H41" s="66">
        <v>18.72</v>
      </c>
      <c r="I41" s="66">
        <v>18.72</v>
      </c>
      <c r="J41" s="12">
        <v>0</v>
      </c>
      <c r="K41" s="12">
        <v>0</v>
      </c>
      <c r="L41" s="12">
        <v>18</v>
      </c>
      <c r="M41" s="12">
        <v>18</v>
      </c>
      <c r="N41" s="12">
        <v>0</v>
      </c>
      <c r="O41" s="12">
        <v>0</v>
      </c>
      <c r="P41" s="66">
        <v>35</v>
      </c>
      <c r="Q41" s="66">
        <v>35</v>
      </c>
      <c r="R41" s="12">
        <v>0</v>
      </c>
      <c r="S41" s="12">
        <v>0</v>
      </c>
      <c r="T41" s="12">
        <v>35</v>
      </c>
      <c r="U41" s="12">
        <v>35</v>
      </c>
      <c r="V41" s="150"/>
      <c r="W41" s="153"/>
      <c r="X41" s="153"/>
      <c r="Y41" s="153"/>
    </row>
    <row r="42" spans="1:25" ht="21" customHeight="1" x14ac:dyDescent="0.2">
      <c r="A42" s="204" t="s">
        <v>18</v>
      </c>
      <c r="B42" s="206" t="s">
        <v>18</v>
      </c>
      <c r="C42" s="208" t="s">
        <v>104</v>
      </c>
      <c r="D42" s="232" t="s">
        <v>183</v>
      </c>
      <c r="E42" s="162" t="s">
        <v>45</v>
      </c>
      <c r="F42" s="162" t="s">
        <v>27</v>
      </c>
      <c r="G42" s="46" t="s">
        <v>16</v>
      </c>
      <c r="H42" s="122">
        <v>6.1</v>
      </c>
      <c r="I42" s="122">
        <v>6.1</v>
      </c>
      <c r="J42" s="122">
        <v>0</v>
      </c>
      <c r="K42" s="122">
        <v>0</v>
      </c>
      <c r="L42" s="122">
        <v>6.1</v>
      </c>
      <c r="M42" s="122">
        <v>6.1</v>
      </c>
      <c r="N42" s="122">
        <v>0</v>
      </c>
      <c r="O42" s="122">
        <v>0</v>
      </c>
      <c r="P42" s="87">
        <v>4</v>
      </c>
      <c r="Q42" s="87">
        <v>4</v>
      </c>
      <c r="R42" s="122">
        <v>0</v>
      </c>
      <c r="S42" s="122">
        <v>0</v>
      </c>
      <c r="T42" s="10">
        <v>8</v>
      </c>
      <c r="U42" s="10">
        <v>8</v>
      </c>
      <c r="V42" s="263" t="s">
        <v>142</v>
      </c>
      <c r="W42" s="151">
        <v>15</v>
      </c>
      <c r="X42" s="151">
        <v>20</v>
      </c>
      <c r="Y42" s="151">
        <v>20</v>
      </c>
    </row>
    <row r="43" spans="1:25" ht="21" customHeight="1" x14ac:dyDescent="0.2">
      <c r="A43" s="166"/>
      <c r="B43" s="168"/>
      <c r="C43" s="170"/>
      <c r="D43" s="276"/>
      <c r="E43" s="164"/>
      <c r="F43" s="164"/>
      <c r="G43" s="22" t="s">
        <v>13</v>
      </c>
      <c r="H43" s="66">
        <v>6.1</v>
      </c>
      <c r="I43" s="66">
        <v>6.1</v>
      </c>
      <c r="J43" s="12">
        <v>0</v>
      </c>
      <c r="K43" s="12">
        <v>0</v>
      </c>
      <c r="L43" s="12">
        <v>6.1</v>
      </c>
      <c r="M43" s="12">
        <v>6.1</v>
      </c>
      <c r="N43" s="12">
        <v>0</v>
      </c>
      <c r="O43" s="12">
        <v>0</v>
      </c>
      <c r="P43" s="66">
        <v>4</v>
      </c>
      <c r="Q43" s="66">
        <v>4</v>
      </c>
      <c r="R43" s="12">
        <v>0</v>
      </c>
      <c r="S43" s="12">
        <v>0</v>
      </c>
      <c r="T43" s="12">
        <v>8</v>
      </c>
      <c r="U43" s="12">
        <v>8</v>
      </c>
      <c r="V43" s="265"/>
      <c r="W43" s="153"/>
      <c r="X43" s="153"/>
      <c r="Y43" s="153"/>
    </row>
    <row r="44" spans="1:25" ht="20.100000000000001" customHeight="1" x14ac:dyDescent="0.2">
      <c r="A44" s="204" t="s">
        <v>18</v>
      </c>
      <c r="B44" s="206" t="s">
        <v>18</v>
      </c>
      <c r="C44" s="208" t="s">
        <v>117</v>
      </c>
      <c r="D44" s="232" t="s">
        <v>116</v>
      </c>
      <c r="E44" s="162" t="s">
        <v>44</v>
      </c>
      <c r="F44" s="162" t="s">
        <v>27</v>
      </c>
      <c r="G44" s="46" t="s">
        <v>16</v>
      </c>
      <c r="H44" s="122">
        <v>4</v>
      </c>
      <c r="I44" s="122">
        <v>4</v>
      </c>
      <c r="J44" s="122">
        <v>0</v>
      </c>
      <c r="K44" s="122">
        <v>0</v>
      </c>
      <c r="L44" s="122">
        <v>2</v>
      </c>
      <c r="M44" s="122">
        <v>2</v>
      </c>
      <c r="N44" s="122">
        <v>0</v>
      </c>
      <c r="O44" s="122">
        <v>0</v>
      </c>
      <c r="P44" s="87">
        <v>3.907</v>
      </c>
      <c r="Q44" s="87">
        <v>3.907</v>
      </c>
      <c r="R44" s="122">
        <v>0</v>
      </c>
      <c r="S44" s="122">
        <v>0</v>
      </c>
      <c r="T44" s="10">
        <v>3</v>
      </c>
      <c r="U44" s="10">
        <v>3</v>
      </c>
      <c r="V44" s="148" t="s">
        <v>143</v>
      </c>
      <c r="W44" s="151">
        <v>15</v>
      </c>
      <c r="X44" s="151">
        <v>20</v>
      </c>
      <c r="Y44" s="151">
        <v>20</v>
      </c>
    </row>
    <row r="45" spans="1:25" ht="20.100000000000001" customHeight="1" x14ac:dyDescent="0.2">
      <c r="A45" s="166"/>
      <c r="B45" s="168"/>
      <c r="C45" s="170"/>
      <c r="D45" s="276"/>
      <c r="E45" s="164"/>
      <c r="F45" s="164"/>
      <c r="G45" s="22" t="s">
        <v>86</v>
      </c>
      <c r="H45" s="66">
        <v>4</v>
      </c>
      <c r="I45" s="66">
        <v>4</v>
      </c>
      <c r="J45" s="12">
        <v>0</v>
      </c>
      <c r="K45" s="12">
        <v>0</v>
      </c>
      <c r="L45" s="12">
        <v>2</v>
      </c>
      <c r="M45" s="12">
        <v>2</v>
      </c>
      <c r="N45" s="12">
        <v>0</v>
      </c>
      <c r="O45" s="12">
        <v>0</v>
      </c>
      <c r="P45" s="66">
        <v>3.907</v>
      </c>
      <c r="Q45" s="66">
        <v>3.907</v>
      </c>
      <c r="R45" s="12">
        <v>0</v>
      </c>
      <c r="S45" s="12">
        <v>0</v>
      </c>
      <c r="T45" s="12">
        <v>3</v>
      </c>
      <c r="U45" s="12">
        <v>3</v>
      </c>
      <c r="V45" s="150"/>
      <c r="W45" s="153"/>
      <c r="X45" s="153"/>
      <c r="Y45" s="153"/>
    </row>
    <row r="46" spans="1:25" x14ac:dyDescent="0.2">
      <c r="A46" s="266" t="s">
        <v>18</v>
      </c>
      <c r="B46" s="256" t="s">
        <v>18</v>
      </c>
      <c r="C46" s="267" t="s">
        <v>92</v>
      </c>
      <c r="D46" s="268" t="s">
        <v>64</v>
      </c>
      <c r="E46" s="210" t="s">
        <v>46</v>
      </c>
      <c r="F46" s="210" t="s">
        <v>22</v>
      </c>
      <c r="G46" s="46" t="s">
        <v>16</v>
      </c>
      <c r="H46" s="122">
        <v>0.1</v>
      </c>
      <c r="I46" s="122">
        <v>0.1</v>
      </c>
      <c r="J46" s="122">
        <v>0</v>
      </c>
      <c r="K46" s="122">
        <v>0</v>
      </c>
      <c r="L46" s="122">
        <v>0.1</v>
      </c>
      <c r="M46" s="122">
        <v>0.1</v>
      </c>
      <c r="N46" s="122">
        <v>0</v>
      </c>
      <c r="O46" s="122">
        <v>0</v>
      </c>
      <c r="P46" s="87">
        <v>0.1</v>
      </c>
      <c r="Q46" s="87">
        <v>0.1</v>
      </c>
      <c r="R46" s="122">
        <v>0</v>
      </c>
      <c r="S46" s="122">
        <v>0</v>
      </c>
      <c r="T46" s="10">
        <v>0.2</v>
      </c>
      <c r="U46" s="10">
        <v>0.2</v>
      </c>
      <c r="V46" s="353" t="s">
        <v>135</v>
      </c>
      <c r="W46" s="154">
        <v>100</v>
      </c>
      <c r="X46" s="154">
        <v>100</v>
      </c>
      <c r="Y46" s="154">
        <v>100</v>
      </c>
    </row>
    <row r="47" spans="1:25" ht="13.5" thickBot="1" x14ac:dyDescent="0.25">
      <c r="A47" s="340"/>
      <c r="B47" s="341"/>
      <c r="C47" s="342"/>
      <c r="D47" s="343"/>
      <c r="E47" s="344"/>
      <c r="F47" s="210"/>
      <c r="G47" s="22" t="s">
        <v>65</v>
      </c>
      <c r="H47" s="66">
        <v>0.1</v>
      </c>
      <c r="I47" s="66">
        <v>0.1</v>
      </c>
      <c r="J47" s="12">
        <v>0</v>
      </c>
      <c r="K47" s="12">
        <v>0</v>
      </c>
      <c r="L47" s="12">
        <v>0.1</v>
      </c>
      <c r="M47" s="12">
        <v>0.1</v>
      </c>
      <c r="N47" s="12">
        <v>0</v>
      </c>
      <c r="O47" s="12">
        <v>0</v>
      </c>
      <c r="P47" s="66">
        <v>0.1</v>
      </c>
      <c r="Q47" s="66">
        <v>0.1</v>
      </c>
      <c r="R47" s="12">
        <v>0</v>
      </c>
      <c r="S47" s="12">
        <v>0</v>
      </c>
      <c r="T47" s="9">
        <v>0.2</v>
      </c>
      <c r="U47" s="9">
        <f>SUM(U46)</f>
        <v>0.2</v>
      </c>
      <c r="V47" s="354"/>
      <c r="W47" s="154"/>
      <c r="X47" s="154"/>
      <c r="Y47" s="154"/>
    </row>
    <row r="48" spans="1:25" ht="13.5" thickBot="1" x14ac:dyDescent="0.25">
      <c r="A48" s="5" t="s">
        <v>18</v>
      </c>
      <c r="B48" s="33" t="s">
        <v>18</v>
      </c>
      <c r="C48" s="155" t="s">
        <v>14</v>
      </c>
      <c r="D48" s="156"/>
      <c r="E48" s="156"/>
      <c r="F48" s="295"/>
      <c r="G48" s="295"/>
      <c r="H48" s="35">
        <f>SUM(H16+H18+H20+H22+H24+H27+H33+H37+H39+H40+H42+H45+H47+H29+H31+H35)</f>
        <v>10090.19</v>
      </c>
      <c r="I48" s="35">
        <f>SUM(I16+I18+I20+I22+I24+I27+I33+I37+I39+I40+I42+I45+I47+I35+I31+I29)</f>
        <v>10090.19</v>
      </c>
      <c r="J48" s="35">
        <f>SUM(J16+J18+J20+J22+J24+J27+J33+J37+J39+J42+J40+J42+J45+J47+J35+J31+J29)</f>
        <v>241.65999999999997</v>
      </c>
      <c r="K48" s="35">
        <f>SUM(K16+K18+K20+K22+K24+K27+K33+K37+K39+K40+K42+K45+K47+K35+K31+K29)</f>
        <v>0</v>
      </c>
      <c r="L48" s="35">
        <f>SUM(L16+L18+L20+L22+L24+L27+L33+L37+L39+L45+L47+L35+L31+L29+L43+L41)</f>
        <v>9256.5000000000018</v>
      </c>
      <c r="M48" s="36">
        <f>SUM(M16+M18+M20+M22+M24+M27+M33+M37+M39+M45+M47+M31+M29+M43+M41+M35)</f>
        <v>9256.5000000000018</v>
      </c>
      <c r="N48" s="35">
        <f>SUM(N16+N18+N20+N22+N24+N27+N33+N37+N39+N45+N47)</f>
        <v>265.61</v>
      </c>
      <c r="O48" s="35">
        <f>SUM(O15:O47)</f>
        <v>0</v>
      </c>
      <c r="P48" s="68">
        <f>SUM(P16+P18+P20+P22+P24+P27+P29+P31+P33+P35+P37+P39+P41+P43+P45+P47)</f>
        <v>11444.794</v>
      </c>
      <c r="Q48" s="73">
        <f>SUM(Q47+Q45+Q43+Q41+Q39+Q37+Q35+Q33+Q31+Q29+Q27+Q24+Q22+Q20+Q18+Q16)</f>
        <v>11444.526999999998</v>
      </c>
      <c r="R48" s="35">
        <f>SUM(R47+R45+R43+R41+R39+R37+R35+R33+R31+R29+R27+R24+R22+R20+R18+R16)</f>
        <v>0</v>
      </c>
      <c r="S48" s="35">
        <f>SUM(S47+S45+S43+S41+S39+S37+S31+S29+S27+S24+S22+S20+S18+S16)</f>
        <v>0</v>
      </c>
      <c r="T48" s="35">
        <f>SUM(T16+T18+T20+T22+T24+T27+T33+T37+T39+T40+T45+T47+T43+T41+T35+T31+T29)</f>
        <v>9985.2000000000007</v>
      </c>
      <c r="U48" s="35">
        <f>SUM(U16+U18+U20+U22+U24+U27+U33+U37+U39+U40+U45+U47+U43+U41+U35+U31+U29)</f>
        <v>10064.200000000001</v>
      </c>
      <c r="V48" s="35"/>
      <c r="W48" s="35"/>
      <c r="X48" s="38" t="s">
        <v>29</v>
      </c>
      <c r="Y48" s="39" t="s">
        <v>29</v>
      </c>
    </row>
    <row r="49" spans="1:25" ht="13.5" thickBot="1" x14ac:dyDescent="0.25">
      <c r="A49" s="116" t="s">
        <v>18</v>
      </c>
      <c r="B49" s="118" t="s">
        <v>19</v>
      </c>
      <c r="C49" s="350" t="s">
        <v>90</v>
      </c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2"/>
    </row>
    <row r="50" spans="1:25" ht="21" customHeight="1" x14ac:dyDescent="0.2">
      <c r="A50" s="345" t="s">
        <v>18</v>
      </c>
      <c r="B50" s="346" t="s">
        <v>19</v>
      </c>
      <c r="C50" s="347" t="s">
        <v>18</v>
      </c>
      <c r="D50" s="348" t="s">
        <v>36</v>
      </c>
      <c r="E50" s="349" t="s">
        <v>47</v>
      </c>
      <c r="F50" s="349" t="s">
        <v>27</v>
      </c>
      <c r="G50" s="46" t="s">
        <v>16</v>
      </c>
      <c r="H50" s="122">
        <v>68.33</v>
      </c>
      <c r="I50" s="122">
        <v>68.33</v>
      </c>
      <c r="J50" s="122">
        <v>0</v>
      </c>
      <c r="K50" s="122">
        <v>0</v>
      </c>
      <c r="L50" s="122">
        <v>55</v>
      </c>
      <c r="M50" s="122">
        <v>55</v>
      </c>
      <c r="N50" s="122">
        <v>0</v>
      </c>
      <c r="O50" s="122">
        <v>0</v>
      </c>
      <c r="P50" s="87">
        <v>75.483000000000004</v>
      </c>
      <c r="Q50" s="87">
        <v>75.483000000000004</v>
      </c>
      <c r="R50" s="132">
        <v>0</v>
      </c>
      <c r="S50" s="122">
        <v>0</v>
      </c>
      <c r="T50" s="123">
        <v>90</v>
      </c>
      <c r="U50" s="123">
        <v>95</v>
      </c>
      <c r="V50" s="339" t="s">
        <v>144</v>
      </c>
      <c r="W50" s="154">
        <v>20</v>
      </c>
      <c r="X50" s="154">
        <v>20</v>
      </c>
      <c r="Y50" s="154">
        <v>20</v>
      </c>
    </row>
    <row r="51" spans="1:25" ht="27" customHeight="1" x14ac:dyDescent="0.2">
      <c r="A51" s="266"/>
      <c r="B51" s="256"/>
      <c r="C51" s="267"/>
      <c r="D51" s="336"/>
      <c r="E51" s="210"/>
      <c r="F51" s="210"/>
      <c r="G51" s="22" t="s">
        <v>13</v>
      </c>
      <c r="H51" s="66">
        <v>68.33</v>
      </c>
      <c r="I51" s="66">
        <v>68.33</v>
      </c>
      <c r="J51" s="12">
        <v>0</v>
      </c>
      <c r="K51" s="12">
        <v>0</v>
      </c>
      <c r="L51" s="12">
        <v>55</v>
      </c>
      <c r="M51" s="12">
        <v>55</v>
      </c>
      <c r="N51" s="12">
        <v>0</v>
      </c>
      <c r="O51" s="12">
        <v>0</v>
      </c>
      <c r="P51" s="66">
        <v>75.483000000000004</v>
      </c>
      <c r="Q51" s="66">
        <v>75.483000000000004</v>
      </c>
      <c r="R51" s="12">
        <v>0</v>
      </c>
      <c r="S51" s="12">
        <v>0</v>
      </c>
      <c r="T51" s="9">
        <v>90</v>
      </c>
      <c r="U51" s="9">
        <v>95</v>
      </c>
      <c r="V51" s="337"/>
      <c r="W51" s="154"/>
      <c r="X51" s="154"/>
      <c r="Y51" s="154"/>
    </row>
    <row r="52" spans="1:25" ht="18.75" customHeight="1" x14ac:dyDescent="0.2">
      <c r="A52" s="266" t="s">
        <v>18</v>
      </c>
      <c r="B52" s="256" t="s">
        <v>19</v>
      </c>
      <c r="C52" s="267" t="s">
        <v>19</v>
      </c>
      <c r="D52" s="336" t="s">
        <v>61</v>
      </c>
      <c r="E52" s="210" t="s">
        <v>48</v>
      </c>
      <c r="F52" s="210" t="s">
        <v>27</v>
      </c>
      <c r="G52" s="25" t="s">
        <v>35</v>
      </c>
      <c r="H52" s="122">
        <v>190</v>
      </c>
      <c r="I52" s="122">
        <v>190</v>
      </c>
      <c r="J52" s="122">
        <v>0</v>
      </c>
      <c r="K52" s="122">
        <v>0</v>
      </c>
      <c r="L52" s="122">
        <v>300</v>
      </c>
      <c r="M52" s="122">
        <v>300</v>
      </c>
      <c r="N52" s="122">
        <v>0</v>
      </c>
      <c r="O52" s="122">
        <v>0</v>
      </c>
      <c r="P52" s="87">
        <v>134.47399999999999</v>
      </c>
      <c r="Q52" s="87">
        <v>134.47399999999999</v>
      </c>
      <c r="R52" s="122">
        <v>0</v>
      </c>
      <c r="S52" s="122">
        <v>0</v>
      </c>
      <c r="T52" s="123">
        <v>200</v>
      </c>
      <c r="U52" s="123">
        <v>200</v>
      </c>
      <c r="V52" s="337" t="s">
        <v>145</v>
      </c>
      <c r="W52" s="154">
        <v>70</v>
      </c>
      <c r="X52" s="154">
        <v>75</v>
      </c>
      <c r="Y52" s="154">
        <v>80</v>
      </c>
    </row>
    <row r="53" spans="1:25" ht="18.75" customHeight="1" x14ac:dyDescent="0.2">
      <c r="A53" s="266"/>
      <c r="B53" s="256"/>
      <c r="C53" s="267"/>
      <c r="D53" s="336"/>
      <c r="E53" s="210"/>
      <c r="F53" s="210"/>
      <c r="G53" s="22" t="s">
        <v>13</v>
      </c>
      <c r="H53" s="66">
        <v>190</v>
      </c>
      <c r="I53" s="66">
        <v>190</v>
      </c>
      <c r="J53" s="12">
        <v>0</v>
      </c>
      <c r="K53" s="12">
        <v>0</v>
      </c>
      <c r="L53" s="12">
        <v>300</v>
      </c>
      <c r="M53" s="12">
        <v>300</v>
      </c>
      <c r="N53" s="12">
        <v>0</v>
      </c>
      <c r="O53" s="12">
        <v>0</v>
      </c>
      <c r="P53" s="66">
        <v>134.47399999999999</v>
      </c>
      <c r="Q53" s="66">
        <v>134.74700000000001</v>
      </c>
      <c r="R53" s="12">
        <v>0</v>
      </c>
      <c r="S53" s="12">
        <v>0</v>
      </c>
      <c r="T53" s="9">
        <f>SUM(T52:T52)</f>
        <v>200</v>
      </c>
      <c r="U53" s="9">
        <f>SUM(U52:U52)</f>
        <v>200</v>
      </c>
      <c r="V53" s="337"/>
      <c r="W53" s="154"/>
      <c r="X53" s="154"/>
      <c r="Y53" s="154"/>
    </row>
    <row r="54" spans="1:25" ht="13.5" customHeight="1" x14ac:dyDescent="0.2">
      <c r="A54" s="266" t="s">
        <v>18</v>
      </c>
      <c r="B54" s="256" t="s">
        <v>19</v>
      </c>
      <c r="C54" s="267" t="s">
        <v>20</v>
      </c>
      <c r="D54" s="336" t="s">
        <v>37</v>
      </c>
      <c r="E54" s="210" t="s">
        <v>153</v>
      </c>
      <c r="F54" s="210" t="s">
        <v>41</v>
      </c>
      <c r="G54" s="46" t="s">
        <v>16</v>
      </c>
      <c r="H54" s="122">
        <v>734.87</v>
      </c>
      <c r="I54" s="122">
        <v>734.87</v>
      </c>
      <c r="J54" s="122">
        <v>608.54999999999995</v>
      </c>
      <c r="K54" s="26">
        <v>0</v>
      </c>
      <c r="L54" s="122">
        <v>952.43</v>
      </c>
      <c r="M54" s="122">
        <v>952.43</v>
      </c>
      <c r="N54" s="122">
        <v>734.88199999999995</v>
      </c>
      <c r="O54" s="26">
        <v>0</v>
      </c>
      <c r="P54" s="10">
        <v>843.68</v>
      </c>
      <c r="Q54" s="10">
        <v>843.68</v>
      </c>
      <c r="R54" s="122">
        <v>721.67200000000003</v>
      </c>
      <c r="S54" s="26">
        <v>0</v>
      </c>
      <c r="T54" s="123">
        <v>950</v>
      </c>
      <c r="U54" s="123">
        <v>950</v>
      </c>
      <c r="V54" s="337" t="s">
        <v>145</v>
      </c>
      <c r="W54" s="321">
        <v>650</v>
      </c>
      <c r="X54" s="321">
        <v>750</v>
      </c>
      <c r="Y54" s="321">
        <v>800</v>
      </c>
    </row>
    <row r="55" spans="1:25" x14ac:dyDescent="0.2">
      <c r="A55" s="266"/>
      <c r="B55" s="256"/>
      <c r="C55" s="267"/>
      <c r="D55" s="336"/>
      <c r="E55" s="210"/>
      <c r="F55" s="210"/>
      <c r="G55" s="46" t="s">
        <v>30</v>
      </c>
      <c r="H55" s="26">
        <v>113.8</v>
      </c>
      <c r="I55" s="26">
        <v>113.8</v>
      </c>
      <c r="J55" s="26">
        <v>97.02</v>
      </c>
      <c r="K55" s="26">
        <v>0</v>
      </c>
      <c r="L55" s="26">
        <v>90</v>
      </c>
      <c r="M55" s="26">
        <v>90</v>
      </c>
      <c r="N55" s="26">
        <v>70.471000000000004</v>
      </c>
      <c r="O55" s="26">
        <v>0</v>
      </c>
      <c r="P55" s="134">
        <v>90</v>
      </c>
      <c r="Q55" s="134">
        <v>90</v>
      </c>
      <c r="R55" s="26">
        <v>70.471000000000004</v>
      </c>
      <c r="S55" s="26">
        <v>0</v>
      </c>
      <c r="T55" s="123">
        <v>120</v>
      </c>
      <c r="U55" s="123">
        <v>125</v>
      </c>
      <c r="V55" s="337"/>
      <c r="W55" s="321"/>
      <c r="X55" s="321"/>
      <c r="Y55" s="321"/>
    </row>
    <row r="56" spans="1:25" x14ac:dyDescent="0.2">
      <c r="A56" s="266"/>
      <c r="B56" s="256"/>
      <c r="C56" s="267"/>
      <c r="D56" s="336"/>
      <c r="E56" s="210"/>
      <c r="F56" s="210"/>
      <c r="G56" s="46" t="s">
        <v>102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10">
        <v>0</v>
      </c>
      <c r="U56" s="10">
        <v>0</v>
      </c>
      <c r="V56" s="337"/>
      <c r="W56" s="321"/>
      <c r="X56" s="321"/>
      <c r="Y56" s="321"/>
    </row>
    <row r="57" spans="1:25" x14ac:dyDescent="0.2">
      <c r="A57" s="266"/>
      <c r="B57" s="256"/>
      <c r="C57" s="267"/>
      <c r="D57" s="336"/>
      <c r="E57" s="210"/>
      <c r="F57" s="210"/>
      <c r="G57" s="46" t="s">
        <v>34</v>
      </c>
      <c r="H57" s="26">
        <v>406.1</v>
      </c>
      <c r="I57" s="26">
        <v>406.1</v>
      </c>
      <c r="J57" s="26">
        <v>326.19</v>
      </c>
      <c r="K57" s="26">
        <v>0</v>
      </c>
      <c r="L57" s="26">
        <v>414.88499999999999</v>
      </c>
      <c r="M57" s="26">
        <v>414.88499999999999</v>
      </c>
      <c r="N57" s="26">
        <v>349.31299999999999</v>
      </c>
      <c r="O57" s="26">
        <v>0</v>
      </c>
      <c r="P57" s="143">
        <v>484.73500000000001</v>
      </c>
      <c r="Q57" s="143">
        <v>484.73500000000001</v>
      </c>
      <c r="R57" s="133">
        <v>437.81099999999998</v>
      </c>
      <c r="S57" s="26">
        <v>0</v>
      </c>
      <c r="T57" s="10">
        <v>450</v>
      </c>
      <c r="U57" s="10">
        <v>470</v>
      </c>
      <c r="V57" s="337"/>
      <c r="W57" s="321"/>
      <c r="X57" s="321"/>
      <c r="Y57" s="321"/>
    </row>
    <row r="58" spans="1:25" x14ac:dyDescent="0.2">
      <c r="A58" s="266"/>
      <c r="B58" s="256"/>
      <c r="C58" s="267"/>
      <c r="D58" s="336"/>
      <c r="E58" s="210"/>
      <c r="F58" s="210"/>
      <c r="G58" s="22" t="s">
        <v>13</v>
      </c>
      <c r="H58" s="66">
        <f>SUM(H54+H55+H56+H57)</f>
        <v>1254.77</v>
      </c>
      <c r="I58" s="66">
        <f>SUM(I54+I55+I56+I57)</f>
        <v>1254.77</v>
      </c>
      <c r="J58" s="12">
        <f>SUM(J54+J55+J56+J57)</f>
        <v>1031.76</v>
      </c>
      <c r="K58" s="12">
        <v>0</v>
      </c>
      <c r="L58" s="12">
        <f>SUM(L54+L55+L56+L57)</f>
        <v>1457.3149999999998</v>
      </c>
      <c r="M58" s="12">
        <f>SUM(M54+M55+M56+M57)</f>
        <v>1457.3149999999998</v>
      </c>
      <c r="N58" s="12">
        <f>SUM(N54+N55+N56+N57)</f>
        <v>1154.6659999999999</v>
      </c>
      <c r="O58" s="12">
        <f>SUM(O54+O55+O56+O57)</f>
        <v>0</v>
      </c>
      <c r="P58" s="66">
        <f t="shared" ref="P58:S58" si="4">SUM(P54+P55+P56+P57)</f>
        <v>1418.415</v>
      </c>
      <c r="Q58" s="66">
        <f t="shared" si="4"/>
        <v>1418.415</v>
      </c>
      <c r="R58" s="12">
        <f t="shared" si="4"/>
        <v>1229.954</v>
      </c>
      <c r="S58" s="12">
        <f t="shared" si="4"/>
        <v>0</v>
      </c>
      <c r="T58" s="9">
        <f>SUM(T54:T57)</f>
        <v>1520</v>
      </c>
      <c r="U58" s="9">
        <f t="shared" ref="U58" si="5">SUM(U54:U57)</f>
        <v>1545</v>
      </c>
      <c r="V58" s="337"/>
      <c r="W58" s="321"/>
      <c r="X58" s="321"/>
      <c r="Y58" s="321"/>
    </row>
    <row r="59" spans="1:25" ht="21" customHeight="1" x14ac:dyDescent="0.2">
      <c r="A59" s="266" t="s">
        <v>18</v>
      </c>
      <c r="B59" s="256" t="s">
        <v>19</v>
      </c>
      <c r="C59" s="267" t="s">
        <v>21</v>
      </c>
      <c r="D59" s="336" t="s">
        <v>38</v>
      </c>
      <c r="E59" s="210" t="s">
        <v>48</v>
      </c>
      <c r="F59" s="210" t="s">
        <v>27</v>
      </c>
      <c r="G59" s="46" t="s">
        <v>34</v>
      </c>
      <c r="H59" s="122">
        <v>358.6</v>
      </c>
      <c r="I59" s="122">
        <v>358.6</v>
      </c>
      <c r="J59" s="122">
        <v>0</v>
      </c>
      <c r="K59" s="122">
        <v>0</v>
      </c>
      <c r="L59" s="122">
        <v>360</v>
      </c>
      <c r="M59" s="122">
        <v>360</v>
      </c>
      <c r="N59" s="122">
        <v>0</v>
      </c>
      <c r="O59" s="122">
        <v>0</v>
      </c>
      <c r="P59" s="87">
        <v>499.5</v>
      </c>
      <c r="Q59" s="87">
        <v>499.5</v>
      </c>
      <c r="R59" s="122">
        <v>0</v>
      </c>
      <c r="S59" s="122">
        <v>0</v>
      </c>
      <c r="T59" s="10">
        <v>370</v>
      </c>
      <c r="U59" s="10">
        <v>380</v>
      </c>
      <c r="V59" s="338" t="s">
        <v>135</v>
      </c>
      <c r="W59" s="321">
        <v>100</v>
      </c>
      <c r="X59" s="321">
        <v>100</v>
      </c>
      <c r="Y59" s="321">
        <v>100</v>
      </c>
    </row>
    <row r="60" spans="1:25" ht="21" customHeight="1" x14ac:dyDescent="0.2">
      <c r="A60" s="266"/>
      <c r="B60" s="256"/>
      <c r="C60" s="267"/>
      <c r="D60" s="336"/>
      <c r="E60" s="210"/>
      <c r="F60" s="210"/>
      <c r="G60" s="22" t="s">
        <v>13</v>
      </c>
      <c r="H60" s="88">
        <v>358.6</v>
      </c>
      <c r="I60" s="88">
        <v>358.6</v>
      </c>
      <c r="J60" s="80">
        <v>0</v>
      </c>
      <c r="K60" s="12">
        <v>0</v>
      </c>
      <c r="L60" s="12">
        <v>360</v>
      </c>
      <c r="M60" s="12">
        <v>360</v>
      </c>
      <c r="N60" s="12">
        <v>0</v>
      </c>
      <c r="O60" s="12">
        <v>0</v>
      </c>
      <c r="P60" s="66">
        <v>499.5</v>
      </c>
      <c r="Q60" s="66">
        <v>499.5</v>
      </c>
      <c r="R60" s="12">
        <v>0</v>
      </c>
      <c r="S60" s="12">
        <v>0</v>
      </c>
      <c r="T60" s="9">
        <v>370</v>
      </c>
      <c r="U60" s="9">
        <f t="shared" ref="U60" si="6">SUM(U59)</f>
        <v>380</v>
      </c>
      <c r="V60" s="338"/>
      <c r="W60" s="321"/>
      <c r="X60" s="321"/>
      <c r="Y60" s="321"/>
    </row>
    <row r="61" spans="1:25" x14ac:dyDescent="0.2">
      <c r="A61" s="266" t="s">
        <v>18</v>
      </c>
      <c r="B61" s="256" t="s">
        <v>19</v>
      </c>
      <c r="C61" s="267" t="s">
        <v>22</v>
      </c>
      <c r="D61" s="336" t="s">
        <v>39</v>
      </c>
      <c r="E61" s="210" t="s">
        <v>49</v>
      </c>
      <c r="F61" s="210" t="s">
        <v>27</v>
      </c>
      <c r="G61" s="46" t="s">
        <v>16</v>
      </c>
      <c r="H61" s="122">
        <v>12.61</v>
      </c>
      <c r="I61" s="122">
        <v>12.61</v>
      </c>
      <c r="J61" s="122">
        <v>0</v>
      </c>
      <c r="K61" s="122">
        <v>0</v>
      </c>
      <c r="L61" s="122">
        <v>30</v>
      </c>
      <c r="M61" s="122">
        <v>30</v>
      </c>
      <c r="N61" s="122">
        <v>0</v>
      </c>
      <c r="O61" s="122">
        <v>0</v>
      </c>
      <c r="P61" s="87">
        <v>24.103999999999999</v>
      </c>
      <c r="Q61" s="87">
        <v>24.103999999999999</v>
      </c>
      <c r="R61" s="122">
        <v>0</v>
      </c>
      <c r="S61" s="122">
        <v>0</v>
      </c>
      <c r="T61" s="123">
        <v>30</v>
      </c>
      <c r="U61" s="123">
        <v>30</v>
      </c>
      <c r="V61" s="337" t="s">
        <v>146</v>
      </c>
      <c r="W61" s="154">
        <v>30</v>
      </c>
      <c r="X61" s="154">
        <v>30</v>
      </c>
      <c r="Y61" s="154">
        <v>30</v>
      </c>
    </row>
    <row r="62" spans="1:25" ht="15.75" customHeight="1" x14ac:dyDescent="0.2">
      <c r="A62" s="266"/>
      <c r="B62" s="256"/>
      <c r="C62" s="267"/>
      <c r="D62" s="336"/>
      <c r="E62" s="210"/>
      <c r="F62" s="210"/>
      <c r="G62" s="22" t="s">
        <v>13</v>
      </c>
      <c r="H62" s="66">
        <v>12.61</v>
      </c>
      <c r="I62" s="66">
        <v>12.61</v>
      </c>
      <c r="J62" s="12">
        <v>0</v>
      </c>
      <c r="K62" s="12">
        <v>0</v>
      </c>
      <c r="L62" s="12">
        <v>30</v>
      </c>
      <c r="M62" s="12">
        <v>30</v>
      </c>
      <c r="N62" s="12">
        <v>0</v>
      </c>
      <c r="O62" s="12">
        <v>0</v>
      </c>
      <c r="P62" s="66">
        <v>24.103999999999999</v>
      </c>
      <c r="Q62" s="66">
        <v>24.103999999999999</v>
      </c>
      <c r="R62" s="12">
        <v>0</v>
      </c>
      <c r="S62" s="12">
        <v>0</v>
      </c>
      <c r="T62" s="9">
        <v>30</v>
      </c>
      <c r="U62" s="9">
        <v>30</v>
      </c>
      <c r="V62" s="337"/>
      <c r="W62" s="154"/>
      <c r="X62" s="154"/>
      <c r="Y62" s="154"/>
    </row>
    <row r="63" spans="1:25" x14ac:dyDescent="0.2">
      <c r="A63" s="266" t="s">
        <v>18</v>
      </c>
      <c r="B63" s="256" t="s">
        <v>19</v>
      </c>
      <c r="C63" s="267" t="s">
        <v>23</v>
      </c>
      <c r="D63" s="336" t="s">
        <v>40</v>
      </c>
      <c r="E63" s="210" t="s">
        <v>50</v>
      </c>
      <c r="F63" s="210" t="s">
        <v>27</v>
      </c>
      <c r="G63" s="46" t="s">
        <v>16</v>
      </c>
      <c r="H63" s="122">
        <v>5</v>
      </c>
      <c r="I63" s="122">
        <v>5</v>
      </c>
      <c r="J63" s="122">
        <v>0</v>
      </c>
      <c r="K63" s="122">
        <v>0</v>
      </c>
      <c r="L63" s="122">
        <v>5</v>
      </c>
      <c r="M63" s="122">
        <v>5</v>
      </c>
      <c r="N63" s="122">
        <v>0</v>
      </c>
      <c r="O63" s="122">
        <v>0</v>
      </c>
      <c r="P63" s="87">
        <v>6.3860000000000001</v>
      </c>
      <c r="Q63" s="87">
        <v>0</v>
      </c>
      <c r="R63" s="144">
        <v>0</v>
      </c>
      <c r="S63" s="87">
        <v>6.3860000000000001</v>
      </c>
      <c r="T63" s="11">
        <v>8</v>
      </c>
      <c r="U63" s="11">
        <v>8</v>
      </c>
      <c r="V63" s="337" t="s">
        <v>130</v>
      </c>
      <c r="W63" s="154">
        <v>4</v>
      </c>
      <c r="X63" s="154">
        <v>4</v>
      </c>
      <c r="Y63" s="154">
        <v>4</v>
      </c>
    </row>
    <row r="64" spans="1:25" x14ac:dyDescent="0.2">
      <c r="A64" s="266"/>
      <c r="B64" s="256"/>
      <c r="C64" s="267"/>
      <c r="D64" s="336"/>
      <c r="E64" s="210"/>
      <c r="F64" s="210"/>
      <c r="G64" s="46" t="s">
        <v>15</v>
      </c>
      <c r="H64" s="122">
        <v>0</v>
      </c>
      <c r="I64" s="122">
        <v>0</v>
      </c>
      <c r="J64" s="122">
        <v>0</v>
      </c>
      <c r="K64" s="122">
        <v>0</v>
      </c>
      <c r="L64" s="122">
        <v>0</v>
      </c>
      <c r="M64" s="122">
        <v>0</v>
      </c>
      <c r="N64" s="122">
        <v>0</v>
      </c>
      <c r="O64" s="122">
        <v>0</v>
      </c>
      <c r="P64" s="122">
        <v>0</v>
      </c>
      <c r="Q64" s="122">
        <v>0</v>
      </c>
      <c r="R64" s="122">
        <v>0</v>
      </c>
      <c r="S64" s="122">
        <v>0</v>
      </c>
      <c r="T64" s="11">
        <v>0</v>
      </c>
      <c r="U64" s="11">
        <v>0</v>
      </c>
      <c r="V64" s="337"/>
      <c r="W64" s="154"/>
      <c r="X64" s="154"/>
      <c r="Y64" s="154"/>
    </row>
    <row r="65" spans="1:25" x14ac:dyDescent="0.2">
      <c r="A65" s="204"/>
      <c r="B65" s="206"/>
      <c r="C65" s="208"/>
      <c r="D65" s="316"/>
      <c r="E65" s="210"/>
      <c r="F65" s="210"/>
      <c r="G65" s="22" t="s">
        <v>13</v>
      </c>
      <c r="H65" s="66">
        <v>5</v>
      </c>
      <c r="I65" s="66">
        <v>5</v>
      </c>
      <c r="J65" s="12">
        <v>0</v>
      </c>
      <c r="K65" s="12">
        <v>0</v>
      </c>
      <c r="L65" s="12">
        <v>5</v>
      </c>
      <c r="M65" s="12">
        <v>5</v>
      </c>
      <c r="N65" s="12">
        <v>0</v>
      </c>
      <c r="O65" s="12">
        <v>0</v>
      </c>
      <c r="P65" s="66">
        <v>6.3860000000000001</v>
      </c>
      <c r="Q65" s="66">
        <v>0</v>
      </c>
      <c r="R65" s="12">
        <v>0</v>
      </c>
      <c r="S65" s="66">
        <v>6.3860000000000001</v>
      </c>
      <c r="T65" s="9">
        <v>8</v>
      </c>
      <c r="U65" s="9">
        <f>SUM(U63:U64)</f>
        <v>8</v>
      </c>
      <c r="V65" s="337"/>
      <c r="W65" s="154"/>
      <c r="X65" s="154"/>
      <c r="Y65" s="154"/>
    </row>
    <row r="66" spans="1:25" ht="20.100000000000001" customHeight="1" x14ac:dyDescent="0.2">
      <c r="A66" s="243" t="s">
        <v>18</v>
      </c>
      <c r="B66" s="206" t="s">
        <v>19</v>
      </c>
      <c r="C66" s="208" t="s">
        <v>103</v>
      </c>
      <c r="D66" s="334" t="s">
        <v>208</v>
      </c>
      <c r="E66" s="162" t="s">
        <v>78</v>
      </c>
      <c r="F66" s="162" t="s">
        <v>41</v>
      </c>
      <c r="G66" s="103" t="s">
        <v>15</v>
      </c>
      <c r="H66" s="104">
        <v>0</v>
      </c>
      <c r="I66" s="104">
        <v>0</v>
      </c>
      <c r="J66" s="99"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99">
        <v>0</v>
      </c>
      <c r="Q66" s="99">
        <v>0</v>
      </c>
      <c r="R66" s="99">
        <v>0</v>
      </c>
      <c r="S66" s="104">
        <v>0</v>
      </c>
      <c r="T66" s="99">
        <v>0</v>
      </c>
      <c r="U66" s="99">
        <v>0</v>
      </c>
      <c r="V66" s="291" t="s">
        <v>209</v>
      </c>
      <c r="W66" s="151">
        <v>100</v>
      </c>
      <c r="X66" s="151">
        <v>100</v>
      </c>
      <c r="Y66" s="151">
        <v>100</v>
      </c>
    </row>
    <row r="67" spans="1:25" ht="20.100000000000001" customHeight="1" x14ac:dyDescent="0.2">
      <c r="A67" s="245"/>
      <c r="B67" s="168"/>
      <c r="C67" s="170"/>
      <c r="D67" s="335"/>
      <c r="E67" s="164"/>
      <c r="F67" s="164"/>
      <c r="G67" s="22" t="s">
        <v>86</v>
      </c>
      <c r="H67" s="66">
        <v>0</v>
      </c>
      <c r="I67" s="66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66">
        <v>0</v>
      </c>
      <c r="T67" s="9">
        <v>0</v>
      </c>
      <c r="U67" s="9">
        <v>0</v>
      </c>
      <c r="V67" s="293"/>
      <c r="W67" s="153"/>
      <c r="X67" s="153"/>
      <c r="Y67" s="153"/>
    </row>
    <row r="68" spans="1:25" ht="21.95" customHeight="1" x14ac:dyDescent="0.2">
      <c r="A68" s="329" t="s">
        <v>18</v>
      </c>
      <c r="B68" s="330" t="s">
        <v>19</v>
      </c>
      <c r="C68" s="331" t="s">
        <v>25</v>
      </c>
      <c r="D68" s="332" t="s">
        <v>77</v>
      </c>
      <c r="E68" s="210" t="s">
        <v>78</v>
      </c>
      <c r="F68" s="210" t="s">
        <v>27</v>
      </c>
      <c r="G68" s="46" t="s">
        <v>35</v>
      </c>
      <c r="H68" s="122">
        <v>17</v>
      </c>
      <c r="I68" s="122">
        <v>17</v>
      </c>
      <c r="J68" s="122">
        <v>0</v>
      </c>
      <c r="K68" s="122">
        <v>0</v>
      </c>
      <c r="L68" s="122">
        <v>17</v>
      </c>
      <c r="M68" s="122">
        <v>17</v>
      </c>
      <c r="N68" s="122">
        <v>0</v>
      </c>
      <c r="O68" s="122">
        <v>0</v>
      </c>
      <c r="P68" s="87">
        <v>19.423999999999999</v>
      </c>
      <c r="Q68" s="87">
        <v>19.423999999999999</v>
      </c>
      <c r="R68" s="122">
        <v>0</v>
      </c>
      <c r="S68" s="122">
        <v>0</v>
      </c>
      <c r="T68" s="10">
        <v>22</v>
      </c>
      <c r="U68" s="10">
        <v>23</v>
      </c>
      <c r="V68" s="319" t="s">
        <v>136</v>
      </c>
      <c r="W68" s="321">
        <v>100</v>
      </c>
      <c r="X68" s="321">
        <v>100</v>
      </c>
      <c r="Y68" s="321">
        <v>100</v>
      </c>
    </row>
    <row r="69" spans="1:25" ht="21.95" customHeight="1" x14ac:dyDescent="0.2">
      <c r="A69" s="306"/>
      <c r="B69" s="307"/>
      <c r="C69" s="308"/>
      <c r="D69" s="333"/>
      <c r="E69" s="162"/>
      <c r="F69" s="162"/>
      <c r="G69" s="22" t="s">
        <v>8</v>
      </c>
      <c r="H69" s="111">
        <v>17</v>
      </c>
      <c r="I69" s="111">
        <v>17</v>
      </c>
      <c r="J69" s="109">
        <v>0</v>
      </c>
      <c r="K69" s="109">
        <v>0</v>
      </c>
      <c r="L69" s="109">
        <v>17</v>
      </c>
      <c r="M69" s="109">
        <v>17</v>
      </c>
      <c r="N69" s="109">
        <v>0</v>
      </c>
      <c r="O69" s="109">
        <v>0</v>
      </c>
      <c r="P69" s="111">
        <v>19.423999999999999</v>
      </c>
      <c r="Q69" s="111">
        <v>19.423999999999999</v>
      </c>
      <c r="R69" s="109">
        <v>0</v>
      </c>
      <c r="S69" s="109">
        <v>0</v>
      </c>
      <c r="T69" s="17">
        <f t="shared" ref="T69:U69" si="7">SUM(T68)</f>
        <v>22</v>
      </c>
      <c r="U69" s="17">
        <f t="shared" si="7"/>
        <v>23</v>
      </c>
      <c r="V69" s="320"/>
      <c r="W69" s="321"/>
      <c r="X69" s="321"/>
      <c r="Y69" s="321"/>
    </row>
    <row r="70" spans="1:25" x14ac:dyDescent="0.2">
      <c r="A70" s="306" t="s">
        <v>18</v>
      </c>
      <c r="B70" s="307" t="s">
        <v>19</v>
      </c>
      <c r="C70" s="308" t="s">
        <v>92</v>
      </c>
      <c r="D70" s="322" t="s">
        <v>190</v>
      </c>
      <c r="E70" s="325" t="s">
        <v>129</v>
      </c>
      <c r="F70" s="328" t="s">
        <v>185</v>
      </c>
      <c r="G70" s="186" t="s">
        <v>16</v>
      </c>
      <c r="H70" s="317">
        <v>0.5</v>
      </c>
      <c r="I70" s="317">
        <v>0.5</v>
      </c>
      <c r="J70" s="317">
        <v>0</v>
      </c>
      <c r="K70" s="317">
        <v>0</v>
      </c>
      <c r="L70" s="317">
        <v>30.8</v>
      </c>
      <c r="M70" s="317">
        <v>30.8</v>
      </c>
      <c r="N70" s="317">
        <v>0</v>
      </c>
      <c r="O70" s="317">
        <v>0</v>
      </c>
      <c r="P70" s="317">
        <v>0</v>
      </c>
      <c r="Q70" s="317">
        <v>0</v>
      </c>
      <c r="R70" s="317">
        <v>0</v>
      </c>
      <c r="S70" s="317">
        <v>0</v>
      </c>
      <c r="T70" s="238">
        <v>0</v>
      </c>
      <c r="U70" s="238">
        <v>0</v>
      </c>
      <c r="V70" s="148" t="s">
        <v>131</v>
      </c>
      <c r="W70" s="321">
        <v>10</v>
      </c>
      <c r="X70" s="321">
        <v>0</v>
      </c>
      <c r="Y70" s="321">
        <v>0</v>
      </c>
    </row>
    <row r="71" spans="1:25" x14ac:dyDescent="0.2">
      <c r="A71" s="306"/>
      <c r="B71" s="307"/>
      <c r="C71" s="308"/>
      <c r="D71" s="323"/>
      <c r="E71" s="326"/>
      <c r="F71" s="328"/>
      <c r="G71" s="18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239"/>
      <c r="U71" s="239"/>
      <c r="V71" s="149"/>
      <c r="W71" s="321"/>
      <c r="X71" s="321"/>
      <c r="Y71" s="321"/>
    </row>
    <row r="72" spans="1:25" x14ac:dyDescent="0.2">
      <c r="A72" s="306"/>
      <c r="B72" s="307"/>
      <c r="C72" s="308"/>
      <c r="D72" s="323"/>
      <c r="E72" s="326"/>
      <c r="F72" s="328"/>
      <c r="G72" s="108" t="s">
        <v>59</v>
      </c>
      <c r="H72" s="41">
        <v>3.4</v>
      </c>
      <c r="I72" s="41">
        <v>3.4</v>
      </c>
      <c r="J72" s="41">
        <v>0</v>
      </c>
      <c r="K72" s="41">
        <v>0</v>
      </c>
      <c r="L72" s="41">
        <v>174.8</v>
      </c>
      <c r="M72" s="41">
        <v>174.8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24">
        <v>0</v>
      </c>
      <c r="U72" s="24">
        <v>0</v>
      </c>
      <c r="V72" s="149"/>
      <c r="W72" s="321"/>
      <c r="X72" s="321"/>
      <c r="Y72" s="321"/>
    </row>
    <row r="73" spans="1:25" x14ac:dyDescent="0.2">
      <c r="A73" s="306"/>
      <c r="B73" s="307"/>
      <c r="C73" s="308"/>
      <c r="D73" s="324"/>
      <c r="E73" s="327"/>
      <c r="F73" s="328"/>
      <c r="G73" s="57" t="s">
        <v>13</v>
      </c>
      <c r="H73" s="69">
        <v>3.9</v>
      </c>
      <c r="I73" s="69">
        <v>3.9</v>
      </c>
      <c r="J73" s="44">
        <v>0</v>
      </c>
      <c r="K73" s="44">
        <v>0</v>
      </c>
      <c r="L73" s="44">
        <f>SUM(L70+L72)</f>
        <v>205.60000000000002</v>
      </c>
      <c r="M73" s="44">
        <v>205.6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18">
        <v>0</v>
      </c>
      <c r="U73" s="18">
        <v>0</v>
      </c>
      <c r="V73" s="150"/>
      <c r="W73" s="321"/>
      <c r="X73" s="321"/>
      <c r="Y73" s="321"/>
    </row>
    <row r="74" spans="1:25" x14ac:dyDescent="0.2">
      <c r="A74" s="165" t="s">
        <v>18</v>
      </c>
      <c r="B74" s="167" t="s">
        <v>19</v>
      </c>
      <c r="C74" s="273" t="s">
        <v>93</v>
      </c>
      <c r="D74" s="316" t="s">
        <v>96</v>
      </c>
      <c r="E74" s="162" t="s">
        <v>68</v>
      </c>
      <c r="F74" s="163" t="s">
        <v>27</v>
      </c>
      <c r="G74" s="46" t="s">
        <v>16</v>
      </c>
      <c r="H74" s="41">
        <v>20</v>
      </c>
      <c r="I74" s="41">
        <v>20</v>
      </c>
      <c r="J74" s="41">
        <v>0</v>
      </c>
      <c r="K74" s="41">
        <v>0</v>
      </c>
      <c r="L74" s="41">
        <v>20</v>
      </c>
      <c r="M74" s="41">
        <v>20</v>
      </c>
      <c r="N74" s="41">
        <v>0</v>
      </c>
      <c r="O74" s="41">
        <v>0</v>
      </c>
      <c r="P74" s="145">
        <v>9.3190000000000008</v>
      </c>
      <c r="Q74" s="145">
        <v>9.3190000000000008</v>
      </c>
      <c r="R74" s="41">
        <v>0</v>
      </c>
      <c r="S74" s="41">
        <v>0</v>
      </c>
      <c r="T74" s="24">
        <v>20</v>
      </c>
      <c r="U74" s="24">
        <v>20</v>
      </c>
      <c r="V74" s="148" t="s">
        <v>135</v>
      </c>
      <c r="W74" s="305">
        <v>100</v>
      </c>
      <c r="X74" s="305">
        <v>100</v>
      </c>
      <c r="Y74" s="305">
        <v>100</v>
      </c>
    </row>
    <row r="75" spans="1:25" x14ac:dyDescent="0.2">
      <c r="A75" s="165"/>
      <c r="B75" s="167"/>
      <c r="C75" s="273"/>
      <c r="D75" s="171"/>
      <c r="E75" s="163"/>
      <c r="F75" s="163"/>
      <c r="G75" s="46" t="s">
        <v>15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24">
        <v>0</v>
      </c>
      <c r="U75" s="24">
        <v>0</v>
      </c>
      <c r="V75" s="149"/>
      <c r="W75" s="305"/>
      <c r="X75" s="305"/>
      <c r="Y75" s="305"/>
    </row>
    <row r="76" spans="1:25" x14ac:dyDescent="0.2">
      <c r="A76" s="165"/>
      <c r="B76" s="167"/>
      <c r="C76" s="273"/>
      <c r="D76" s="171"/>
      <c r="E76" s="163"/>
      <c r="F76" s="163"/>
      <c r="G76" s="46" t="s">
        <v>59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24">
        <v>0</v>
      </c>
      <c r="U76" s="24">
        <v>0</v>
      </c>
      <c r="V76" s="149"/>
      <c r="W76" s="305"/>
      <c r="X76" s="305"/>
      <c r="Y76" s="305"/>
    </row>
    <row r="77" spans="1:25" x14ac:dyDescent="0.2">
      <c r="A77" s="165"/>
      <c r="B77" s="167"/>
      <c r="C77" s="273"/>
      <c r="D77" s="171"/>
      <c r="E77" s="163"/>
      <c r="F77" s="163"/>
      <c r="G77" s="127" t="s">
        <v>13</v>
      </c>
      <c r="H77" s="70">
        <v>20</v>
      </c>
      <c r="I77" s="70">
        <v>20</v>
      </c>
      <c r="J77" s="45">
        <v>0</v>
      </c>
      <c r="K77" s="45">
        <v>0</v>
      </c>
      <c r="L77" s="45">
        <v>20</v>
      </c>
      <c r="M77" s="45">
        <v>20</v>
      </c>
      <c r="N77" s="45">
        <v>0</v>
      </c>
      <c r="O77" s="45">
        <v>0</v>
      </c>
      <c r="P77" s="70">
        <v>9.3190000000000008</v>
      </c>
      <c r="Q77" s="70">
        <v>9.3190000000000008</v>
      </c>
      <c r="R77" s="45">
        <v>0</v>
      </c>
      <c r="S77" s="45">
        <v>0</v>
      </c>
      <c r="T77" s="18">
        <v>40</v>
      </c>
      <c r="U77" s="18">
        <v>20</v>
      </c>
      <c r="V77" s="150"/>
      <c r="W77" s="305"/>
      <c r="X77" s="305"/>
      <c r="Y77" s="305"/>
    </row>
    <row r="78" spans="1:25" x14ac:dyDescent="0.2">
      <c r="A78" s="306" t="s">
        <v>18</v>
      </c>
      <c r="B78" s="307" t="s">
        <v>19</v>
      </c>
      <c r="C78" s="308" t="s">
        <v>62</v>
      </c>
      <c r="D78" s="309" t="s">
        <v>184</v>
      </c>
      <c r="E78" s="312" t="s">
        <v>87</v>
      </c>
      <c r="F78" s="313" t="s">
        <v>187</v>
      </c>
      <c r="G78" s="62" t="s">
        <v>16</v>
      </c>
      <c r="H78" s="42">
        <v>7.9</v>
      </c>
      <c r="I78" s="42">
        <v>7.9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24">
        <v>0</v>
      </c>
      <c r="U78" s="24">
        <v>0</v>
      </c>
      <c r="V78" s="148" t="s">
        <v>170</v>
      </c>
      <c r="W78" s="249">
        <v>100</v>
      </c>
      <c r="X78" s="249">
        <v>100</v>
      </c>
      <c r="Y78" s="249">
        <v>100</v>
      </c>
    </row>
    <row r="79" spans="1:25" x14ac:dyDescent="0.2">
      <c r="A79" s="306"/>
      <c r="B79" s="307"/>
      <c r="C79" s="308"/>
      <c r="D79" s="310"/>
      <c r="E79" s="312"/>
      <c r="F79" s="314"/>
      <c r="G79" s="62" t="s">
        <v>15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24">
        <v>0</v>
      </c>
      <c r="U79" s="24">
        <v>0</v>
      </c>
      <c r="V79" s="149"/>
      <c r="W79" s="250"/>
      <c r="X79" s="250"/>
      <c r="Y79" s="250"/>
    </row>
    <row r="80" spans="1:25" ht="21" customHeight="1" x14ac:dyDescent="0.2">
      <c r="A80" s="306"/>
      <c r="B80" s="307"/>
      <c r="C80" s="308"/>
      <c r="D80" s="310"/>
      <c r="E80" s="312"/>
      <c r="F80" s="314"/>
      <c r="G80" s="62" t="s">
        <v>59</v>
      </c>
      <c r="H80" s="42">
        <v>37.1</v>
      </c>
      <c r="I80" s="42">
        <v>37.1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24">
        <v>0</v>
      </c>
      <c r="U80" s="24">
        <v>0</v>
      </c>
      <c r="V80" s="149"/>
      <c r="W80" s="250"/>
      <c r="X80" s="250"/>
      <c r="Y80" s="250"/>
    </row>
    <row r="81" spans="1:25" ht="27.75" customHeight="1" x14ac:dyDescent="0.2">
      <c r="A81" s="306"/>
      <c r="B81" s="307"/>
      <c r="C81" s="308"/>
      <c r="D81" s="311"/>
      <c r="E81" s="312"/>
      <c r="F81" s="314"/>
      <c r="G81" s="59" t="s">
        <v>85</v>
      </c>
      <c r="H81" s="71">
        <v>45</v>
      </c>
      <c r="I81" s="71">
        <v>45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f t="shared" ref="T81:U81" si="8">SUM(T78:T80)</f>
        <v>0</v>
      </c>
      <c r="U81" s="60">
        <f t="shared" si="8"/>
        <v>0</v>
      </c>
      <c r="V81" s="315"/>
      <c r="W81" s="251"/>
      <c r="X81" s="251"/>
      <c r="Y81" s="251"/>
    </row>
    <row r="82" spans="1:25" x14ac:dyDescent="0.2">
      <c r="A82" s="242" t="s">
        <v>18</v>
      </c>
      <c r="B82" s="167" t="s">
        <v>19</v>
      </c>
      <c r="C82" s="273" t="s">
        <v>94</v>
      </c>
      <c r="D82" s="181" t="s">
        <v>107</v>
      </c>
      <c r="E82" s="304" t="s">
        <v>109</v>
      </c>
      <c r="F82" s="304" t="s">
        <v>27</v>
      </c>
      <c r="G82" s="234" t="s">
        <v>16</v>
      </c>
      <c r="H82" s="301">
        <v>0.3</v>
      </c>
      <c r="I82" s="301">
        <v>0.3</v>
      </c>
      <c r="J82" s="301">
        <v>0</v>
      </c>
      <c r="K82" s="301">
        <v>0</v>
      </c>
      <c r="L82" s="301">
        <v>0.3</v>
      </c>
      <c r="M82" s="301">
        <v>0.3</v>
      </c>
      <c r="N82" s="301">
        <v>0</v>
      </c>
      <c r="O82" s="301">
        <v>0</v>
      </c>
      <c r="P82" s="301">
        <v>0</v>
      </c>
      <c r="Q82" s="301">
        <v>0</v>
      </c>
      <c r="R82" s="301">
        <v>0</v>
      </c>
      <c r="S82" s="301">
        <v>0</v>
      </c>
      <c r="T82" s="301">
        <v>22</v>
      </c>
      <c r="U82" s="301">
        <v>22</v>
      </c>
      <c r="V82" s="291" t="s">
        <v>135</v>
      </c>
      <c r="W82" s="151">
        <v>100</v>
      </c>
      <c r="X82" s="151">
        <v>100</v>
      </c>
      <c r="Y82" s="151">
        <v>100</v>
      </c>
    </row>
    <row r="83" spans="1:25" ht="9.75" customHeight="1" x14ac:dyDescent="0.2">
      <c r="A83" s="242"/>
      <c r="B83" s="167"/>
      <c r="C83" s="273"/>
      <c r="D83" s="181"/>
      <c r="E83" s="163"/>
      <c r="F83" s="163"/>
      <c r="G83" s="269"/>
      <c r="H83" s="302"/>
      <c r="I83" s="302"/>
      <c r="J83" s="302"/>
      <c r="K83" s="302"/>
      <c r="L83" s="302"/>
      <c r="M83" s="302"/>
      <c r="N83" s="302"/>
      <c r="O83" s="302"/>
      <c r="P83" s="302"/>
      <c r="Q83" s="302"/>
      <c r="R83" s="302"/>
      <c r="S83" s="302"/>
      <c r="T83" s="302"/>
      <c r="U83" s="302"/>
      <c r="V83" s="292"/>
      <c r="W83" s="152"/>
      <c r="X83" s="152"/>
      <c r="Y83" s="152"/>
    </row>
    <row r="84" spans="1:25" ht="0.75" customHeight="1" x14ac:dyDescent="0.2">
      <c r="A84" s="242"/>
      <c r="B84" s="167"/>
      <c r="C84" s="273"/>
      <c r="D84" s="181"/>
      <c r="E84" s="163"/>
      <c r="F84" s="163"/>
      <c r="G84" s="235"/>
      <c r="H84" s="303"/>
      <c r="I84" s="303"/>
      <c r="J84" s="303"/>
      <c r="K84" s="303"/>
      <c r="L84" s="303"/>
      <c r="M84" s="303"/>
      <c r="N84" s="303"/>
      <c r="O84" s="303"/>
      <c r="P84" s="303"/>
      <c r="Q84" s="303"/>
      <c r="R84" s="303"/>
      <c r="S84" s="303"/>
      <c r="T84" s="303"/>
      <c r="U84" s="303"/>
      <c r="V84" s="292"/>
      <c r="W84" s="152"/>
      <c r="X84" s="152"/>
      <c r="Y84" s="152"/>
    </row>
    <row r="85" spans="1:25" ht="19.5" customHeight="1" x14ac:dyDescent="0.2">
      <c r="A85" s="241"/>
      <c r="B85" s="168"/>
      <c r="C85" s="274"/>
      <c r="D85" s="182"/>
      <c r="E85" s="164"/>
      <c r="F85" s="164"/>
      <c r="G85" s="22" t="s">
        <v>13</v>
      </c>
      <c r="H85" s="66">
        <v>0.3</v>
      </c>
      <c r="I85" s="66">
        <v>0.3</v>
      </c>
      <c r="J85" s="12">
        <v>0</v>
      </c>
      <c r="K85" s="12">
        <v>0</v>
      </c>
      <c r="L85" s="12">
        <v>0.3</v>
      </c>
      <c r="M85" s="12">
        <v>0.3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22</v>
      </c>
      <c r="U85" s="12">
        <v>22</v>
      </c>
      <c r="V85" s="293"/>
      <c r="W85" s="153"/>
      <c r="X85" s="153"/>
      <c r="Y85" s="153"/>
    </row>
    <row r="86" spans="1:25" ht="20.100000000000001" customHeight="1" x14ac:dyDescent="0.2">
      <c r="A86" s="300" t="s">
        <v>18</v>
      </c>
      <c r="B86" s="206" t="s">
        <v>19</v>
      </c>
      <c r="C86" s="285" t="s">
        <v>164</v>
      </c>
      <c r="D86" s="180" t="s">
        <v>162</v>
      </c>
      <c r="E86" s="162" t="s">
        <v>178</v>
      </c>
      <c r="F86" s="162" t="s">
        <v>27</v>
      </c>
      <c r="G86" s="126" t="s">
        <v>16</v>
      </c>
      <c r="H86" s="78">
        <v>0</v>
      </c>
      <c r="I86" s="78">
        <v>0</v>
      </c>
      <c r="J86" s="89">
        <v>0</v>
      </c>
      <c r="K86" s="89">
        <v>0</v>
      </c>
      <c r="L86" s="89">
        <v>1</v>
      </c>
      <c r="M86" s="89">
        <v>1</v>
      </c>
      <c r="N86" s="89">
        <v>0</v>
      </c>
      <c r="O86" s="89">
        <v>0</v>
      </c>
      <c r="P86" s="78">
        <v>1.5</v>
      </c>
      <c r="Q86" s="78">
        <v>1.5</v>
      </c>
      <c r="R86" s="89">
        <v>0</v>
      </c>
      <c r="S86" s="89">
        <v>0</v>
      </c>
      <c r="T86" s="89">
        <v>1</v>
      </c>
      <c r="U86" s="89">
        <v>1</v>
      </c>
      <c r="V86" s="291" t="s">
        <v>132</v>
      </c>
      <c r="W86" s="151">
        <v>100</v>
      </c>
      <c r="X86" s="151">
        <v>100</v>
      </c>
      <c r="Y86" s="151">
        <v>100</v>
      </c>
    </row>
    <row r="87" spans="1:25" ht="20.100000000000001" customHeight="1" x14ac:dyDescent="0.2">
      <c r="A87" s="300"/>
      <c r="B87" s="168"/>
      <c r="C87" s="290"/>
      <c r="D87" s="182"/>
      <c r="E87" s="164"/>
      <c r="F87" s="164"/>
      <c r="G87" s="128" t="s">
        <v>163</v>
      </c>
      <c r="H87" s="112">
        <v>0</v>
      </c>
      <c r="I87" s="112">
        <v>0</v>
      </c>
      <c r="J87" s="110">
        <v>0</v>
      </c>
      <c r="K87" s="110">
        <v>0</v>
      </c>
      <c r="L87" s="110">
        <v>1</v>
      </c>
      <c r="M87" s="110">
        <v>1</v>
      </c>
      <c r="N87" s="110">
        <v>0</v>
      </c>
      <c r="O87" s="110">
        <v>0</v>
      </c>
      <c r="P87" s="137">
        <v>1.5</v>
      </c>
      <c r="Q87" s="137">
        <v>1.5</v>
      </c>
      <c r="R87" s="110">
        <v>0</v>
      </c>
      <c r="S87" s="110">
        <v>0</v>
      </c>
      <c r="T87" s="110">
        <v>1</v>
      </c>
      <c r="U87" s="110">
        <v>1</v>
      </c>
      <c r="V87" s="293"/>
      <c r="W87" s="152"/>
      <c r="X87" s="153"/>
      <c r="Y87" s="153"/>
    </row>
    <row r="88" spans="1:25" ht="20.100000000000001" customHeight="1" x14ac:dyDescent="0.2">
      <c r="A88" s="300" t="s">
        <v>18</v>
      </c>
      <c r="B88" s="206" t="s">
        <v>19</v>
      </c>
      <c r="C88" s="285" t="s">
        <v>127</v>
      </c>
      <c r="D88" s="180" t="s">
        <v>167</v>
      </c>
      <c r="E88" s="162" t="s">
        <v>166</v>
      </c>
      <c r="F88" s="162" t="s">
        <v>27</v>
      </c>
      <c r="G88" s="81" t="s">
        <v>16</v>
      </c>
      <c r="H88" s="83">
        <v>4</v>
      </c>
      <c r="I88" s="83">
        <v>4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3">
        <v>0</v>
      </c>
      <c r="Q88" s="83">
        <v>0</v>
      </c>
      <c r="R88" s="82">
        <v>0</v>
      </c>
      <c r="S88" s="82">
        <v>0</v>
      </c>
      <c r="T88" s="82">
        <v>0</v>
      </c>
      <c r="U88" s="82">
        <v>0</v>
      </c>
      <c r="V88" s="291" t="s">
        <v>170</v>
      </c>
      <c r="W88" s="154">
        <v>100</v>
      </c>
      <c r="X88" s="151">
        <v>100</v>
      </c>
      <c r="Y88" s="151">
        <v>100</v>
      </c>
    </row>
    <row r="89" spans="1:25" ht="20.100000000000001" customHeight="1" x14ac:dyDescent="0.2">
      <c r="A89" s="300"/>
      <c r="B89" s="168"/>
      <c r="C89" s="290"/>
      <c r="D89" s="182"/>
      <c r="E89" s="164"/>
      <c r="F89" s="164"/>
      <c r="G89" s="128" t="s">
        <v>8</v>
      </c>
      <c r="H89" s="112">
        <v>4</v>
      </c>
      <c r="I89" s="112">
        <v>4</v>
      </c>
      <c r="J89" s="110">
        <v>0</v>
      </c>
      <c r="K89" s="110">
        <v>0</v>
      </c>
      <c r="L89" s="110">
        <v>0</v>
      </c>
      <c r="M89" s="110">
        <v>0</v>
      </c>
      <c r="N89" s="110">
        <v>0</v>
      </c>
      <c r="O89" s="110">
        <v>0</v>
      </c>
      <c r="P89" s="110">
        <v>0</v>
      </c>
      <c r="Q89" s="110">
        <v>0</v>
      </c>
      <c r="R89" s="110">
        <v>0</v>
      </c>
      <c r="S89" s="110">
        <v>0</v>
      </c>
      <c r="T89" s="110">
        <v>0</v>
      </c>
      <c r="U89" s="110">
        <v>0</v>
      </c>
      <c r="V89" s="293"/>
      <c r="W89" s="154"/>
      <c r="X89" s="153"/>
      <c r="Y89" s="153"/>
    </row>
    <row r="90" spans="1:25" ht="20.100000000000001" customHeight="1" x14ac:dyDescent="0.2">
      <c r="A90" s="240" t="s">
        <v>18</v>
      </c>
      <c r="B90" s="206" t="s">
        <v>18</v>
      </c>
      <c r="C90" s="285" t="s">
        <v>98</v>
      </c>
      <c r="D90" s="180" t="s">
        <v>197</v>
      </c>
      <c r="E90" s="162" t="s">
        <v>99</v>
      </c>
      <c r="F90" s="162" t="s">
        <v>27</v>
      </c>
      <c r="G90" s="126" t="s">
        <v>198</v>
      </c>
      <c r="H90" s="78">
        <v>0</v>
      </c>
      <c r="I90" s="78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  <c r="O90" s="89">
        <v>0</v>
      </c>
      <c r="P90" s="102">
        <v>110.9</v>
      </c>
      <c r="Q90" s="124">
        <v>110.9</v>
      </c>
      <c r="R90" s="78">
        <v>4.1764999999999999</v>
      </c>
      <c r="S90" s="89">
        <v>0</v>
      </c>
      <c r="T90" s="89">
        <v>0</v>
      </c>
      <c r="U90" s="89">
        <v>0</v>
      </c>
      <c r="V90" s="291" t="s">
        <v>170</v>
      </c>
      <c r="W90" s="151">
        <v>100</v>
      </c>
      <c r="X90" s="151">
        <v>100</v>
      </c>
      <c r="Y90" s="151">
        <v>100</v>
      </c>
    </row>
    <row r="91" spans="1:25" ht="20.100000000000001" customHeight="1" x14ac:dyDescent="0.2">
      <c r="A91" s="242"/>
      <c r="B91" s="167"/>
      <c r="C91" s="289"/>
      <c r="D91" s="181"/>
      <c r="E91" s="163"/>
      <c r="F91" s="163"/>
      <c r="G91" s="126" t="s">
        <v>16</v>
      </c>
      <c r="H91" s="78">
        <v>0</v>
      </c>
      <c r="I91" s="78">
        <v>0</v>
      </c>
      <c r="J91" s="89">
        <v>0</v>
      </c>
      <c r="K91" s="89">
        <v>0</v>
      </c>
      <c r="L91" s="89">
        <v>0</v>
      </c>
      <c r="M91" s="89">
        <v>0</v>
      </c>
      <c r="N91" s="89">
        <v>0</v>
      </c>
      <c r="O91" s="89">
        <v>0</v>
      </c>
      <c r="P91" s="78">
        <v>35.365000000000002</v>
      </c>
      <c r="Q91" s="78">
        <v>35.365000000000002</v>
      </c>
      <c r="R91" s="89">
        <v>0</v>
      </c>
      <c r="S91" s="89">
        <v>0</v>
      </c>
      <c r="T91" s="89">
        <v>0</v>
      </c>
      <c r="U91" s="89">
        <v>0</v>
      </c>
      <c r="V91" s="292"/>
      <c r="W91" s="152"/>
      <c r="X91" s="152"/>
      <c r="Y91" s="152"/>
    </row>
    <row r="92" spans="1:25" ht="20.100000000000001" customHeight="1" x14ac:dyDescent="0.2">
      <c r="A92" s="241"/>
      <c r="B92" s="168"/>
      <c r="C92" s="290"/>
      <c r="D92" s="182"/>
      <c r="E92" s="164"/>
      <c r="F92" s="164"/>
      <c r="G92" s="128" t="s">
        <v>86</v>
      </c>
      <c r="H92" s="112">
        <v>0</v>
      </c>
      <c r="I92" s="112">
        <v>0</v>
      </c>
      <c r="J92" s="110">
        <v>0</v>
      </c>
      <c r="K92" s="110">
        <v>0</v>
      </c>
      <c r="L92" s="110">
        <v>0</v>
      </c>
      <c r="M92" s="110">
        <v>0</v>
      </c>
      <c r="N92" s="110">
        <v>0</v>
      </c>
      <c r="O92" s="110">
        <v>0</v>
      </c>
      <c r="P92" s="112">
        <v>146.26499999999999</v>
      </c>
      <c r="Q92" s="112">
        <v>146.26499999999999</v>
      </c>
      <c r="R92" s="112">
        <v>4.1769999999999996</v>
      </c>
      <c r="S92" s="110">
        <v>0</v>
      </c>
      <c r="T92" s="110">
        <v>0</v>
      </c>
      <c r="U92" s="110">
        <v>0</v>
      </c>
      <c r="V92" s="293"/>
      <c r="W92" s="153"/>
      <c r="X92" s="153"/>
      <c r="Y92" s="153"/>
    </row>
    <row r="93" spans="1:25" x14ac:dyDescent="0.2">
      <c r="A93" s="240" t="s">
        <v>18</v>
      </c>
      <c r="B93" s="206" t="s">
        <v>19</v>
      </c>
      <c r="C93" s="272" t="s">
        <v>151</v>
      </c>
      <c r="D93" s="180" t="s">
        <v>150</v>
      </c>
      <c r="E93" s="162" t="s">
        <v>177</v>
      </c>
      <c r="F93" s="162" t="s">
        <v>186</v>
      </c>
      <c r="G93" s="126" t="s">
        <v>59</v>
      </c>
      <c r="H93" s="89">
        <v>83.79</v>
      </c>
      <c r="I93" s="89">
        <v>83.79</v>
      </c>
      <c r="J93" s="89">
        <v>0</v>
      </c>
      <c r="K93" s="89">
        <v>0</v>
      </c>
      <c r="L93" s="89">
        <v>65</v>
      </c>
      <c r="M93" s="89">
        <v>65</v>
      </c>
      <c r="N93" s="89">
        <v>0</v>
      </c>
      <c r="O93" s="89">
        <v>0</v>
      </c>
      <c r="P93" s="78">
        <v>65</v>
      </c>
      <c r="Q93" s="78">
        <v>65</v>
      </c>
      <c r="R93" s="89">
        <v>0</v>
      </c>
      <c r="S93" s="89">
        <v>0</v>
      </c>
      <c r="T93" s="89">
        <v>0</v>
      </c>
      <c r="U93" s="89">
        <v>0</v>
      </c>
      <c r="V93" s="291" t="s">
        <v>135</v>
      </c>
      <c r="W93" s="151">
        <v>100</v>
      </c>
      <c r="X93" s="151">
        <v>100</v>
      </c>
      <c r="Y93" s="151">
        <v>100</v>
      </c>
    </row>
    <row r="94" spans="1:25" x14ac:dyDescent="0.2">
      <c r="A94" s="242"/>
      <c r="B94" s="167"/>
      <c r="C94" s="273"/>
      <c r="D94" s="181"/>
      <c r="E94" s="163"/>
      <c r="F94" s="163"/>
      <c r="G94" s="126" t="s">
        <v>16</v>
      </c>
      <c r="H94" s="89">
        <v>7.5</v>
      </c>
      <c r="I94" s="89">
        <v>7.5</v>
      </c>
      <c r="J94" s="89">
        <v>0</v>
      </c>
      <c r="K94" s="89">
        <v>0</v>
      </c>
      <c r="L94" s="89">
        <v>7.92</v>
      </c>
      <c r="M94" s="89">
        <v>7.92</v>
      </c>
      <c r="N94" s="89">
        <v>0</v>
      </c>
      <c r="O94" s="89">
        <v>0</v>
      </c>
      <c r="P94" s="78">
        <v>7.915</v>
      </c>
      <c r="Q94" s="78">
        <v>7.915</v>
      </c>
      <c r="R94" s="89">
        <v>0</v>
      </c>
      <c r="S94" s="89">
        <v>0</v>
      </c>
      <c r="T94" s="89">
        <v>0</v>
      </c>
      <c r="U94" s="89">
        <v>0</v>
      </c>
      <c r="V94" s="292"/>
      <c r="W94" s="152"/>
      <c r="X94" s="152"/>
      <c r="Y94" s="152"/>
    </row>
    <row r="95" spans="1:25" x14ac:dyDescent="0.2">
      <c r="A95" s="241"/>
      <c r="B95" s="168"/>
      <c r="C95" s="274"/>
      <c r="D95" s="182"/>
      <c r="E95" s="164"/>
      <c r="F95" s="164"/>
      <c r="G95" s="128" t="s">
        <v>86</v>
      </c>
      <c r="H95" s="112">
        <v>91.29</v>
      </c>
      <c r="I95" s="112">
        <v>91.29</v>
      </c>
      <c r="J95" s="110">
        <v>0</v>
      </c>
      <c r="K95" s="110">
        <v>0</v>
      </c>
      <c r="L95" s="110">
        <v>72.92</v>
      </c>
      <c r="M95" s="110">
        <v>72.92</v>
      </c>
      <c r="N95" s="110">
        <v>0</v>
      </c>
      <c r="O95" s="110">
        <v>0</v>
      </c>
      <c r="P95" s="137">
        <v>72.915000000000006</v>
      </c>
      <c r="Q95" s="137">
        <v>72.915000000000006</v>
      </c>
      <c r="R95" s="110">
        <v>0</v>
      </c>
      <c r="S95" s="110">
        <v>0</v>
      </c>
      <c r="T95" s="110">
        <v>0</v>
      </c>
      <c r="U95" s="110">
        <v>0</v>
      </c>
      <c r="V95" s="293"/>
      <c r="W95" s="153"/>
      <c r="X95" s="153"/>
      <c r="Y95" s="153"/>
    </row>
    <row r="96" spans="1:25" x14ac:dyDescent="0.2">
      <c r="A96" s="286" t="s">
        <v>18</v>
      </c>
      <c r="B96" s="206" t="s">
        <v>19</v>
      </c>
      <c r="C96" s="285" t="s">
        <v>19</v>
      </c>
      <c r="D96" s="180" t="s">
        <v>157</v>
      </c>
      <c r="E96" s="162" t="s">
        <v>48</v>
      </c>
      <c r="F96" s="162" t="s">
        <v>182</v>
      </c>
      <c r="G96" s="126" t="s">
        <v>156</v>
      </c>
      <c r="H96" s="78">
        <v>333.1</v>
      </c>
      <c r="I96" s="78">
        <v>333.1</v>
      </c>
      <c r="J96" s="89">
        <v>313.74</v>
      </c>
      <c r="K96" s="89">
        <v>0</v>
      </c>
      <c r="L96" s="78">
        <v>333.1</v>
      </c>
      <c r="M96" s="78">
        <v>333.1</v>
      </c>
      <c r="N96" s="89">
        <v>304.8</v>
      </c>
      <c r="O96" s="89">
        <v>0</v>
      </c>
      <c r="P96" s="102">
        <v>228.64</v>
      </c>
      <c r="Q96" s="102">
        <v>226.14</v>
      </c>
      <c r="R96" s="102">
        <v>74.257999999999996</v>
      </c>
      <c r="S96" s="89">
        <v>2.5</v>
      </c>
      <c r="T96" s="89">
        <v>350</v>
      </c>
      <c r="U96" s="89">
        <v>350</v>
      </c>
      <c r="V96" s="291" t="s">
        <v>132</v>
      </c>
      <c r="W96" s="107"/>
      <c r="X96" s="107"/>
      <c r="Y96" s="107"/>
    </row>
    <row r="97" spans="1:25" x14ac:dyDescent="0.2">
      <c r="A97" s="287"/>
      <c r="B97" s="167"/>
      <c r="C97" s="289"/>
      <c r="D97" s="181"/>
      <c r="E97" s="163"/>
      <c r="F97" s="163"/>
      <c r="G97" s="126" t="s">
        <v>30</v>
      </c>
      <c r="H97" s="78">
        <v>56.26</v>
      </c>
      <c r="I97" s="78">
        <v>56.26</v>
      </c>
      <c r="J97" s="89">
        <v>8</v>
      </c>
      <c r="K97" s="89">
        <v>0</v>
      </c>
      <c r="L97" s="78">
        <v>18.445</v>
      </c>
      <c r="M97" s="78">
        <v>18.445</v>
      </c>
      <c r="N97" s="89">
        <v>0</v>
      </c>
      <c r="O97" s="89">
        <v>0</v>
      </c>
      <c r="P97" s="78">
        <v>60</v>
      </c>
      <c r="Q97" s="78">
        <v>60</v>
      </c>
      <c r="R97" s="89">
        <v>0</v>
      </c>
      <c r="S97" s="89">
        <v>0</v>
      </c>
      <c r="T97" s="89">
        <v>20</v>
      </c>
      <c r="U97" s="89">
        <v>23</v>
      </c>
      <c r="V97" s="292"/>
      <c r="W97" s="107"/>
      <c r="X97" s="107"/>
      <c r="Y97" s="107"/>
    </row>
    <row r="98" spans="1:25" ht="12.75" customHeight="1" x14ac:dyDescent="0.2">
      <c r="A98" s="287"/>
      <c r="B98" s="167"/>
      <c r="C98" s="289"/>
      <c r="D98" s="181"/>
      <c r="E98" s="163"/>
      <c r="F98" s="163"/>
      <c r="G98" s="126" t="s">
        <v>16</v>
      </c>
      <c r="H98" s="78">
        <v>165</v>
      </c>
      <c r="I98" s="78">
        <v>110</v>
      </c>
      <c r="J98" s="89">
        <v>65.5</v>
      </c>
      <c r="K98" s="89">
        <v>55</v>
      </c>
      <c r="L98" s="78">
        <v>521.01</v>
      </c>
      <c r="M98" s="78">
        <v>466.01</v>
      </c>
      <c r="N98" s="89">
        <v>351.39600000000002</v>
      </c>
      <c r="O98" s="89">
        <v>55</v>
      </c>
      <c r="P98" s="78">
        <v>630.29999999999995</v>
      </c>
      <c r="Q98" s="78">
        <v>630.29999999999995</v>
      </c>
      <c r="R98" s="78">
        <v>589.08199999999999</v>
      </c>
      <c r="S98" s="89">
        <v>0</v>
      </c>
      <c r="T98" s="89">
        <v>545</v>
      </c>
      <c r="U98" s="89">
        <v>555</v>
      </c>
      <c r="V98" s="292"/>
      <c r="W98" s="107">
        <v>100</v>
      </c>
      <c r="X98" s="107">
        <v>100</v>
      </c>
      <c r="Y98" s="107">
        <v>100</v>
      </c>
    </row>
    <row r="99" spans="1:25" x14ac:dyDescent="0.2">
      <c r="A99" s="287"/>
      <c r="B99" s="167"/>
      <c r="C99" s="289"/>
      <c r="D99" s="181"/>
      <c r="E99" s="163"/>
      <c r="F99" s="163"/>
      <c r="G99" s="126" t="s">
        <v>15</v>
      </c>
      <c r="H99" s="78">
        <v>0</v>
      </c>
      <c r="I99" s="78">
        <v>0</v>
      </c>
      <c r="J99" s="89">
        <v>0</v>
      </c>
      <c r="K99" s="89">
        <v>0</v>
      </c>
      <c r="L99" s="78">
        <v>0</v>
      </c>
      <c r="M99" s="78">
        <v>0</v>
      </c>
      <c r="N99" s="89">
        <v>0</v>
      </c>
      <c r="O99" s="89">
        <v>0</v>
      </c>
      <c r="P99" s="78">
        <v>0</v>
      </c>
      <c r="Q99" s="78">
        <v>0</v>
      </c>
      <c r="R99" s="124">
        <v>0</v>
      </c>
      <c r="S99" s="89">
        <v>0</v>
      </c>
      <c r="T99" s="89">
        <v>0</v>
      </c>
      <c r="U99" s="89">
        <v>0</v>
      </c>
      <c r="V99" s="292"/>
      <c r="W99" s="107"/>
      <c r="X99" s="107"/>
      <c r="Y99" s="107"/>
    </row>
    <row r="100" spans="1:25" x14ac:dyDescent="0.2">
      <c r="A100" s="288"/>
      <c r="B100" s="168"/>
      <c r="C100" s="290"/>
      <c r="D100" s="182"/>
      <c r="E100" s="164"/>
      <c r="F100" s="164"/>
      <c r="G100" s="84" t="s">
        <v>86</v>
      </c>
      <c r="H100" s="86">
        <f>SUM(H97+H98+H99+H96)</f>
        <v>554.36</v>
      </c>
      <c r="I100" s="86">
        <f>SUM(I97+I98+I99+I96)</f>
        <v>499.36</v>
      </c>
      <c r="J100" s="85">
        <f>SUM(J97+J98+J99+J96)</f>
        <v>387.24</v>
      </c>
      <c r="K100" s="85">
        <f>SUM(K96+K97+K98+K99)</f>
        <v>55</v>
      </c>
      <c r="L100" s="86">
        <f>SUM(L97+L98+L99+L96)</f>
        <v>872.55500000000006</v>
      </c>
      <c r="M100" s="86">
        <f>SUM(M96+M97+M98+M99)</f>
        <v>817.55500000000006</v>
      </c>
      <c r="N100" s="85">
        <f>SUM(N97+N98+N99+N96)</f>
        <v>656.19600000000003</v>
      </c>
      <c r="O100" s="85">
        <f>SUM(O96+O97+O98+O99)</f>
        <v>55</v>
      </c>
      <c r="P100" s="86">
        <f t="shared" ref="P100:S100" si="9">SUM(P96+P97+P98+P99)</f>
        <v>918.93999999999994</v>
      </c>
      <c r="Q100" s="86">
        <f>SUM(Q96+Q97+Q98+Q99)</f>
        <v>916.43999999999994</v>
      </c>
      <c r="R100" s="112">
        <f t="shared" si="9"/>
        <v>663.34</v>
      </c>
      <c r="S100" s="85">
        <f t="shared" si="9"/>
        <v>2.5</v>
      </c>
      <c r="T100" s="85">
        <f>SUM(T96+T97+T98+T99)</f>
        <v>915</v>
      </c>
      <c r="U100" s="85">
        <f>SUM(U96+U97+U98+U99)</f>
        <v>928</v>
      </c>
      <c r="V100" s="293"/>
      <c r="W100" s="107"/>
      <c r="X100" s="107"/>
      <c r="Y100" s="107"/>
    </row>
    <row r="101" spans="1:25" ht="13.5" thickBot="1" x14ac:dyDescent="0.25">
      <c r="A101" s="117" t="s">
        <v>18</v>
      </c>
      <c r="B101" s="119" t="s">
        <v>19</v>
      </c>
      <c r="C101" s="294" t="s">
        <v>14</v>
      </c>
      <c r="D101" s="295"/>
      <c r="E101" s="295"/>
      <c r="F101" s="295"/>
      <c r="G101" s="296"/>
      <c r="H101" s="35">
        <f>SUM(H51,H53,H58,H60,H62,H65,H69,H73,H77,H81,H85,H100,H95,H89)</f>
        <v>2625.16</v>
      </c>
      <c r="I101" s="35">
        <f>SUM(I51,I53,I58,I60,I62,I65,I69,I73,I77,I81,I85,I100,I95,I89)</f>
        <v>2570.16</v>
      </c>
      <c r="J101" s="35">
        <f>SUM(J51,J53,J58,J60,J62,J65,J69,J73,J77,J81,J85,J100,J95)</f>
        <v>1419</v>
      </c>
      <c r="K101" s="35">
        <f>SUM(K51,K53,K58,K60,K62,K65,K69,K73,K77,K81,K85,K100,K95)</f>
        <v>55</v>
      </c>
      <c r="L101" s="35">
        <f>SUM(L51,L53,L58,L60,L62,L65,L69,L73,L77,L81,L85,L95,L87,L100)</f>
        <v>3396.6899999999996</v>
      </c>
      <c r="M101" s="35">
        <f>SUM(M51,M53,M58,M60,M62,M65,M69,M73,M77,M81,M85+M95+M87+M100)</f>
        <v>3341.6899999999996</v>
      </c>
      <c r="N101" s="35">
        <f>SUM(N51,N53,N58,N60,N62,N65,N69,N73,N77,N81,N85,N100,N87,N95)</f>
        <v>1810.8620000000001</v>
      </c>
      <c r="O101" s="35">
        <f>SUM(O51,O53,O58,O60,O62,O65,O69,O73,O77,O81,O85,O100)</f>
        <v>55</v>
      </c>
      <c r="P101" s="68">
        <f>SUM(P85+P81+P77+P73+P69+P65+P62+P60+P58+P53+P51+P95+P100+P89+P87+P92)</f>
        <v>3326.7249999999999</v>
      </c>
      <c r="Q101" s="68">
        <f>SUM(Q85+Q81+Q77+Q73+Q69+Q65+Q62+Q60+Q58+Q53+Q51+Q95+Q100+Q89+Q87+Q92)</f>
        <v>3318.1120000000001</v>
      </c>
      <c r="R101" s="35">
        <f>SUM(R85+R81+R77+R73+R69+R65+R62+R60+R58+R53+R51+R100+R92)</f>
        <v>1897.4709999999998</v>
      </c>
      <c r="S101" s="35">
        <f>SUM(S85+S81+S77+S73+S69+S65+S62+S60+S58+S53+S51+S100)</f>
        <v>8.8859999999999992</v>
      </c>
      <c r="T101" s="35">
        <f>SUM(T51,T53,T58,T60,T62,T65,T69,T73,T77,T81,T100,T87,T95)</f>
        <v>3196</v>
      </c>
      <c r="U101" s="35">
        <f>SUM(U51,U53,U58,U60,U62,U65,U69,U73,U77,U81,U85,U100,U95,U87)</f>
        <v>3252</v>
      </c>
      <c r="V101" s="37" t="s">
        <v>29</v>
      </c>
      <c r="W101" s="38"/>
      <c r="X101" s="38"/>
      <c r="Y101" s="39"/>
    </row>
    <row r="102" spans="1:25" ht="13.5" thickBot="1" x14ac:dyDescent="0.25">
      <c r="A102" s="116" t="s">
        <v>18</v>
      </c>
      <c r="B102" s="119" t="s">
        <v>20</v>
      </c>
      <c r="C102" s="297" t="s">
        <v>121</v>
      </c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9"/>
    </row>
    <row r="103" spans="1:25" x14ac:dyDescent="0.2">
      <c r="A103" s="243" t="s">
        <v>18</v>
      </c>
      <c r="B103" s="217" t="s">
        <v>20</v>
      </c>
      <c r="C103" s="284" t="s">
        <v>27</v>
      </c>
      <c r="D103" s="232" t="s">
        <v>161</v>
      </c>
      <c r="E103" s="162" t="s">
        <v>88</v>
      </c>
      <c r="F103" s="162" t="s">
        <v>27</v>
      </c>
      <c r="G103" s="125" t="s">
        <v>16</v>
      </c>
      <c r="H103" s="58">
        <v>6.1</v>
      </c>
      <c r="I103" s="58">
        <v>6.1</v>
      </c>
      <c r="J103" s="58">
        <v>0</v>
      </c>
      <c r="K103" s="58">
        <v>0</v>
      </c>
      <c r="L103" s="58">
        <v>16</v>
      </c>
      <c r="M103" s="58">
        <v>16</v>
      </c>
      <c r="N103" s="58">
        <v>0</v>
      </c>
      <c r="O103" s="58">
        <v>0</v>
      </c>
      <c r="P103" s="146">
        <v>22.125</v>
      </c>
      <c r="Q103" s="146">
        <v>22.125</v>
      </c>
      <c r="R103" s="58">
        <v>0</v>
      </c>
      <c r="S103" s="58">
        <v>0</v>
      </c>
      <c r="T103" s="58">
        <v>19</v>
      </c>
      <c r="U103" s="58">
        <v>19</v>
      </c>
      <c r="V103" s="263" t="s">
        <v>147</v>
      </c>
      <c r="W103" s="259">
        <v>5</v>
      </c>
      <c r="X103" s="259">
        <v>6</v>
      </c>
      <c r="Y103" s="259">
        <v>6</v>
      </c>
    </row>
    <row r="104" spans="1:25" x14ac:dyDescent="0.2">
      <c r="A104" s="244"/>
      <c r="B104" s="217"/>
      <c r="C104" s="284"/>
      <c r="D104" s="275"/>
      <c r="E104" s="163"/>
      <c r="F104" s="163"/>
      <c r="G104" s="46" t="s">
        <v>16</v>
      </c>
      <c r="H104" s="87">
        <v>0</v>
      </c>
      <c r="I104" s="87">
        <v>0</v>
      </c>
      <c r="J104" s="122">
        <v>0</v>
      </c>
      <c r="K104" s="122">
        <v>0</v>
      </c>
      <c r="L104" s="122">
        <v>0</v>
      </c>
      <c r="M104" s="122">
        <v>0</v>
      </c>
      <c r="N104" s="122">
        <v>0</v>
      </c>
      <c r="O104" s="122">
        <v>0</v>
      </c>
      <c r="P104" s="87">
        <v>0</v>
      </c>
      <c r="Q104" s="87">
        <v>0</v>
      </c>
      <c r="R104" s="122">
        <v>0</v>
      </c>
      <c r="S104" s="122">
        <v>0</v>
      </c>
      <c r="T104" s="10">
        <v>0</v>
      </c>
      <c r="U104" s="10">
        <v>0</v>
      </c>
      <c r="V104" s="264"/>
      <c r="W104" s="270"/>
      <c r="X104" s="270"/>
      <c r="Y104" s="270"/>
    </row>
    <row r="105" spans="1:25" ht="12" customHeight="1" x14ac:dyDescent="0.2">
      <c r="A105" s="244"/>
      <c r="B105" s="217"/>
      <c r="C105" s="284"/>
      <c r="D105" s="275"/>
      <c r="E105" s="163"/>
      <c r="F105" s="163"/>
      <c r="G105" s="277" t="s">
        <v>85</v>
      </c>
      <c r="H105" s="279">
        <v>6.1</v>
      </c>
      <c r="I105" s="279">
        <v>6.1</v>
      </c>
      <c r="J105" s="281">
        <v>0</v>
      </c>
      <c r="K105" s="281">
        <v>0</v>
      </c>
      <c r="L105" s="281">
        <v>16</v>
      </c>
      <c r="M105" s="281">
        <v>16</v>
      </c>
      <c r="N105" s="281">
        <v>0</v>
      </c>
      <c r="O105" s="281">
        <v>0</v>
      </c>
      <c r="P105" s="279">
        <v>22.125</v>
      </c>
      <c r="Q105" s="279">
        <v>22.125</v>
      </c>
      <c r="R105" s="281">
        <v>0</v>
      </c>
      <c r="S105" s="281">
        <v>0</v>
      </c>
      <c r="T105" s="281">
        <v>19</v>
      </c>
      <c r="U105" s="281">
        <v>19</v>
      </c>
      <c r="V105" s="264"/>
      <c r="W105" s="270"/>
      <c r="X105" s="270"/>
      <c r="Y105" s="270"/>
    </row>
    <row r="106" spans="1:25" x14ac:dyDescent="0.2">
      <c r="A106" s="244"/>
      <c r="B106" s="283"/>
      <c r="C106" s="285"/>
      <c r="D106" s="275"/>
      <c r="E106" s="163"/>
      <c r="F106" s="163"/>
      <c r="G106" s="278"/>
      <c r="H106" s="280"/>
      <c r="I106" s="280"/>
      <c r="J106" s="282"/>
      <c r="K106" s="282"/>
      <c r="L106" s="282"/>
      <c r="M106" s="282"/>
      <c r="N106" s="282"/>
      <c r="O106" s="282"/>
      <c r="P106" s="280"/>
      <c r="Q106" s="280"/>
      <c r="R106" s="282"/>
      <c r="S106" s="282"/>
      <c r="T106" s="282"/>
      <c r="U106" s="282"/>
      <c r="V106" s="264"/>
      <c r="W106" s="260"/>
      <c r="X106" s="260"/>
      <c r="Y106" s="260"/>
    </row>
    <row r="107" spans="1:25" x14ac:dyDescent="0.2">
      <c r="A107" s="243" t="s">
        <v>18</v>
      </c>
      <c r="B107" s="206" t="s">
        <v>20</v>
      </c>
      <c r="C107" s="272" t="s">
        <v>195</v>
      </c>
      <c r="D107" s="232" t="s">
        <v>196</v>
      </c>
      <c r="E107" s="162" t="s">
        <v>99</v>
      </c>
      <c r="F107" s="162" t="s">
        <v>27</v>
      </c>
      <c r="G107" s="77" t="s">
        <v>59</v>
      </c>
      <c r="H107" s="78">
        <v>0</v>
      </c>
      <c r="I107" s="78"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v>0</v>
      </c>
      <c r="O107" s="89">
        <v>0</v>
      </c>
      <c r="P107" s="78">
        <v>0</v>
      </c>
      <c r="Q107" s="78">
        <v>0</v>
      </c>
      <c r="R107" s="89">
        <v>0</v>
      </c>
      <c r="S107" s="89">
        <v>0</v>
      </c>
      <c r="T107" s="89">
        <v>0</v>
      </c>
      <c r="U107" s="79">
        <v>0</v>
      </c>
      <c r="V107" s="263" t="s">
        <v>135</v>
      </c>
      <c r="W107" s="224">
        <v>100</v>
      </c>
      <c r="X107" s="224">
        <v>100</v>
      </c>
      <c r="Y107" s="224">
        <v>100</v>
      </c>
    </row>
    <row r="108" spans="1:25" x14ac:dyDescent="0.2">
      <c r="A108" s="244"/>
      <c r="B108" s="167"/>
      <c r="C108" s="273"/>
      <c r="D108" s="275"/>
      <c r="E108" s="163"/>
      <c r="F108" s="163"/>
      <c r="G108" s="77" t="s">
        <v>102</v>
      </c>
      <c r="H108" s="78">
        <v>0</v>
      </c>
      <c r="I108" s="78">
        <v>0</v>
      </c>
      <c r="J108" s="89">
        <v>0</v>
      </c>
      <c r="K108" s="89">
        <v>0</v>
      </c>
      <c r="L108" s="89">
        <v>0</v>
      </c>
      <c r="M108" s="89">
        <v>0</v>
      </c>
      <c r="N108" s="89">
        <v>0</v>
      </c>
      <c r="O108" s="89">
        <v>0</v>
      </c>
      <c r="P108" s="78">
        <v>0</v>
      </c>
      <c r="Q108" s="78">
        <v>0</v>
      </c>
      <c r="R108" s="89">
        <v>0</v>
      </c>
      <c r="S108" s="89">
        <v>0</v>
      </c>
      <c r="T108" s="89">
        <v>0</v>
      </c>
      <c r="U108" s="79">
        <v>0</v>
      </c>
      <c r="V108" s="264"/>
      <c r="W108" s="255"/>
      <c r="X108" s="255"/>
      <c r="Y108" s="255"/>
    </row>
    <row r="109" spans="1:25" x14ac:dyDescent="0.2">
      <c r="A109" s="244"/>
      <c r="B109" s="167"/>
      <c r="C109" s="273"/>
      <c r="D109" s="275"/>
      <c r="E109" s="163"/>
      <c r="F109" s="163"/>
      <c r="G109" s="77" t="s">
        <v>15</v>
      </c>
      <c r="H109" s="78">
        <v>0</v>
      </c>
      <c r="I109" s="78">
        <v>0</v>
      </c>
      <c r="J109" s="89">
        <v>0</v>
      </c>
      <c r="K109" s="89">
        <v>0</v>
      </c>
      <c r="L109" s="89">
        <v>0</v>
      </c>
      <c r="M109" s="89">
        <v>0</v>
      </c>
      <c r="N109" s="89">
        <v>0</v>
      </c>
      <c r="O109" s="89">
        <v>0</v>
      </c>
      <c r="P109" s="78">
        <v>0</v>
      </c>
      <c r="Q109" s="78">
        <v>0</v>
      </c>
      <c r="R109" s="89">
        <v>0</v>
      </c>
      <c r="S109" s="89">
        <v>0</v>
      </c>
      <c r="T109" s="89">
        <v>0</v>
      </c>
      <c r="U109" s="79">
        <v>0</v>
      </c>
      <c r="V109" s="264"/>
      <c r="W109" s="255"/>
      <c r="X109" s="255"/>
      <c r="Y109" s="255"/>
    </row>
    <row r="110" spans="1:25" x14ac:dyDescent="0.2">
      <c r="A110" s="245"/>
      <c r="B110" s="168"/>
      <c r="C110" s="274"/>
      <c r="D110" s="276"/>
      <c r="E110" s="164"/>
      <c r="F110" s="164"/>
      <c r="G110" s="75" t="s">
        <v>114</v>
      </c>
      <c r="H110" s="112">
        <v>0</v>
      </c>
      <c r="I110" s="112">
        <v>0</v>
      </c>
      <c r="J110" s="110">
        <v>0</v>
      </c>
      <c r="K110" s="110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110">
        <v>0</v>
      </c>
      <c r="U110" s="74">
        <v>0</v>
      </c>
      <c r="V110" s="265"/>
      <c r="W110" s="225"/>
      <c r="X110" s="225"/>
      <c r="Y110" s="225"/>
    </row>
    <row r="111" spans="1:25" ht="24.95" customHeight="1" x14ac:dyDescent="0.2">
      <c r="A111" s="266" t="s">
        <v>18</v>
      </c>
      <c r="B111" s="256" t="s">
        <v>20</v>
      </c>
      <c r="C111" s="267" t="s">
        <v>20</v>
      </c>
      <c r="D111" s="268" t="s">
        <v>149</v>
      </c>
      <c r="E111" s="210" t="s">
        <v>53</v>
      </c>
      <c r="F111" s="210" t="s">
        <v>27</v>
      </c>
      <c r="G111" s="40" t="s">
        <v>16</v>
      </c>
      <c r="H111" s="10">
        <v>30</v>
      </c>
      <c r="I111" s="10">
        <v>0</v>
      </c>
      <c r="J111" s="10">
        <v>0</v>
      </c>
      <c r="K111" s="10">
        <v>30</v>
      </c>
      <c r="L111" s="10">
        <v>30</v>
      </c>
      <c r="M111" s="10">
        <v>0</v>
      </c>
      <c r="N111" s="10">
        <v>0</v>
      </c>
      <c r="O111" s="10">
        <v>30</v>
      </c>
      <c r="P111" s="10">
        <v>0</v>
      </c>
      <c r="Q111" s="10">
        <v>0</v>
      </c>
      <c r="R111" s="10">
        <v>0</v>
      </c>
      <c r="S111" s="10">
        <v>0</v>
      </c>
      <c r="T111" s="10">
        <v>28.7</v>
      </c>
      <c r="U111" s="10">
        <v>28.7</v>
      </c>
      <c r="V111" s="148" t="s">
        <v>148</v>
      </c>
      <c r="W111" s="234">
        <v>1</v>
      </c>
      <c r="X111" s="259">
        <v>1</v>
      </c>
      <c r="Y111" s="271">
        <v>1</v>
      </c>
    </row>
    <row r="112" spans="1:25" ht="24.95" customHeight="1" x14ac:dyDescent="0.2">
      <c r="A112" s="204"/>
      <c r="B112" s="206"/>
      <c r="C112" s="208"/>
      <c r="D112" s="232"/>
      <c r="E112" s="162"/>
      <c r="F112" s="162"/>
      <c r="G112" s="40" t="s">
        <v>81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49"/>
      <c r="W112" s="269"/>
      <c r="X112" s="270"/>
      <c r="Y112" s="271"/>
    </row>
    <row r="113" spans="1:25" ht="24.95" customHeight="1" x14ac:dyDescent="0.2">
      <c r="A113" s="204"/>
      <c r="B113" s="206"/>
      <c r="C113" s="208"/>
      <c r="D113" s="232"/>
      <c r="E113" s="162"/>
      <c r="F113" s="162"/>
      <c r="G113" s="14" t="s">
        <v>13</v>
      </c>
      <c r="H113" s="67">
        <v>30</v>
      </c>
      <c r="I113" s="67">
        <v>0</v>
      </c>
      <c r="J113" s="9">
        <v>0</v>
      </c>
      <c r="K113" s="9">
        <v>30</v>
      </c>
      <c r="L113" s="9">
        <v>30</v>
      </c>
      <c r="M113" s="9">
        <v>0</v>
      </c>
      <c r="N113" s="9">
        <v>0</v>
      </c>
      <c r="O113" s="9">
        <v>30</v>
      </c>
      <c r="P113" s="9">
        <v>0</v>
      </c>
      <c r="Q113" s="9">
        <v>0</v>
      </c>
      <c r="R113" s="9">
        <v>0</v>
      </c>
      <c r="S113" s="9">
        <v>0</v>
      </c>
      <c r="T113" s="9">
        <v>28.7</v>
      </c>
      <c r="U113" s="9">
        <v>28.7</v>
      </c>
      <c r="V113" s="150"/>
      <c r="W113" s="235"/>
      <c r="X113" s="260"/>
      <c r="Y113" s="271"/>
    </row>
    <row r="114" spans="1:25" ht="24.95" customHeight="1" x14ac:dyDescent="0.2">
      <c r="A114" s="204" t="s">
        <v>18</v>
      </c>
      <c r="B114" s="206" t="s">
        <v>20</v>
      </c>
      <c r="C114" s="208" t="s">
        <v>105</v>
      </c>
      <c r="D114" s="180" t="s">
        <v>152</v>
      </c>
      <c r="E114" s="162" t="s">
        <v>50</v>
      </c>
      <c r="F114" s="162" t="s">
        <v>27</v>
      </c>
      <c r="G114" s="46" t="s">
        <v>59</v>
      </c>
      <c r="H114" s="122">
        <v>70.2</v>
      </c>
      <c r="I114" s="122">
        <v>70.2</v>
      </c>
      <c r="J114" s="122">
        <v>0</v>
      </c>
      <c r="K114" s="122">
        <v>0</v>
      </c>
      <c r="L114" s="122">
        <v>0</v>
      </c>
      <c r="M114" s="122">
        <v>0</v>
      </c>
      <c r="N114" s="122">
        <v>0</v>
      </c>
      <c r="O114" s="122">
        <v>0</v>
      </c>
      <c r="P114" s="122">
        <v>0</v>
      </c>
      <c r="Q114" s="122">
        <v>0</v>
      </c>
      <c r="R114" s="122">
        <v>0</v>
      </c>
      <c r="S114" s="122">
        <v>0</v>
      </c>
      <c r="T114" s="10">
        <v>70.2</v>
      </c>
      <c r="U114" s="10">
        <v>0</v>
      </c>
      <c r="V114" s="224" t="s">
        <v>135</v>
      </c>
      <c r="W114" s="151">
        <v>100</v>
      </c>
      <c r="X114" s="151">
        <v>0</v>
      </c>
      <c r="Y114" s="151">
        <v>0</v>
      </c>
    </row>
    <row r="115" spans="1:25" ht="24.95" customHeight="1" x14ac:dyDescent="0.2">
      <c r="A115" s="165"/>
      <c r="B115" s="167"/>
      <c r="C115" s="169"/>
      <c r="D115" s="181"/>
      <c r="E115" s="163"/>
      <c r="F115" s="163"/>
      <c r="G115" s="46" t="s">
        <v>16</v>
      </c>
      <c r="H115" s="122">
        <v>1.2</v>
      </c>
      <c r="I115" s="122">
        <v>1.2</v>
      </c>
      <c r="J115" s="122">
        <v>0</v>
      </c>
      <c r="K115" s="122">
        <v>0</v>
      </c>
      <c r="L115" s="122">
        <v>0</v>
      </c>
      <c r="M115" s="122">
        <v>0</v>
      </c>
      <c r="N115" s="122">
        <v>0</v>
      </c>
      <c r="O115" s="122">
        <v>0</v>
      </c>
      <c r="P115" s="122">
        <v>0</v>
      </c>
      <c r="Q115" s="122">
        <v>0</v>
      </c>
      <c r="R115" s="122">
        <v>0</v>
      </c>
      <c r="S115" s="122">
        <v>0</v>
      </c>
      <c r="T115" s="10">
        <v>3.7</v>
      </c>
      <c r="U115" s="10">
        <v>0</v>
      </c>
      <c r="V115" s="255"/>
      <c r="W115" s="152"/>
      <c r="X115" s="152"/>
      <c r="Y115" s="152"/>
    </row>
    <row r="116" spans="1:25" ht="24.95" customHeight="1" x14ac:dyDescent="0.2">
      <c r="A116" s="166"/>
      <c r="B116" s="168"/>
      <c r="C116" s="170"/>
      <c r="D116" s="182"/>
      <c r="E116" s="164"/>
      <c r="F116" s="164"/>
      <c r="G116" s="22" t="s">
        <v>13</v>
      </c>
      <c r="H116" s="66">
        <v>71.400000000000006</v>
      </c>
      <c r="I116" s="66">
        <v>71.400000000000006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73.900000000000006</v>
      </c>
      <c r="U116" s="12">
        <v>0</v>
      </c>
      <c r="V116" s="225"/>
      <c r="W116" s="153"/>
      <c r="X116" s="153"/>
      <c r="Y116" s="153"/>
    </row>
    <row r="117" spans="1:25" x14ac:dyDescent="0.2">
      <c r="A117" s="240" t="s">
        <v>18</v>
      </c>
      <c r="B117" s="206" t="s">
        <v>20</v>
      </c>
      <c r="C117" s="208" t="s">
        <v>127</v>
      </c>
      <c r="D117" s="180" t="s">
        <v>128</v>
      </c>
      <c r="E117" s="162" t="s">
        <v>53</v>
      </c>
      <c r="F117" s="162" t="s">
        <v>27</v>
      </c>
      <c r="G117" s="46" t="s">
        <v>16</v>
      </c>
      <c r="H117" s="122">
        <v>194.57</v>
      </c>
      <c r="I117" s="122">
        <v>0</v>
      </c>
      <c r="J117" s="122">
        <v>0</v>
      </c>
      <c r="K117" s="122">
        <v>194.57</v>
      </c>
      <c r="L117" s="122">
        <v>0</v>
      </c>
      <c r="M117" s="122">
        <v>0</v>
      </c>
      <c r="N117" s="122">
        <v>0</v>
      </c>
      <c r="O117" s="122">
        <v>0</v>
      </c>
      <c r="P117" s="122">
        <v>0</v>
      </c>
      <c r="Q117" s="122">
        <v>0</v>
      </c>
      <c r="R117" s="122">
        <v>0</v>
      </c>
      <c r="S117" s="122">
        <v>0</v>
      </c>
      <c r="T117" s="122">
        <v>0</v>
      </c>
      <c r="U117" s="122">
        <v>0</v>
      </c>
      <c r="V117" s="224" t="s">
        <v>135</v>
      </c>
      <c r="W117" s="151">
        <v>0</v>
      </c>
      <c r="X117" s="151">
        <v>0</v>
      </c>
      <c r="Y117" s="151">
        <v>0</v>
      </c>
    </row>
    <row r="118" spans="1:25" x14ac:dyDescent="0.2">
      <c r="A118" s="242"/>
      <c r="B118" s="167"/>
      <c r="C118" s="169"/>
      <c r="D118" s="181"/>
      <c r="E118" s="163"/>
      <c r="F118" s="163"/>
      <c r="G118" s="46" t="s">
        <v>102</v>
      </c>
      <c r="H118" s="122">
        <v>0</v>
      </c>
      <c r="I118" s="122">
        <v>0</v>
      </c>
      <c r="J118" s="122">
        <v>0</v>
      </c>
      <c r="K118" s="122">
        <v>0</v>
      </c>
      <c r="L118" s="122">
        <v>0</v>
      </c>
      <c r="M118" s="122">
        <v>0</v>
      </c>
      <c r="N118" s="122">
        <v>0</v>
      </c>
      <c r="O118" s="122">
        <v>0</v>
      </c>
      <c r="P118" s="122">
        <v>0</v>
      </c>
      <c r="Q118" s="122">
        <v>0</v>
      </c>
      <c r="R118" s="122">
        <v>0</v>
      </c>
      <c r="S118" s="122">
        <v>0</v>
      </c>
      <c r="T118" s="122">
        <v>0</v>
      </c>
      <c r="U118" s="122">
        <v>0</v>
      </c>
      <c r="V118" s="255"/>
      <c r="W118" s="152"/>
      <c r="X118" s="152"/>
      <c r="Y118" s="152"/>
    </row>
    <row r="119" spans="1:25" x14ac:dyDescent="0.2">
      <c r="A119" s="241"/>
      <c r="B119" s="168"/>
      <c r="C119" s="170"/>
      <c r="D119" s="182"/>
      <c r="E119" s="164"/>
      <c r="F119" s="164"/>
      <c r="G119" s="22" t="s">
        <v>86</v>
      </c>
      <c r="H119" s="66">
        <v>194.57</v>
      </c>
      <c r="I119" s="66">
        <v>0</v>
      </c>
      <c r="J119" s="12">
        <v>0</v>
      </c>
      <c r="K119" s="12">
        <v>194.57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225"/>
      <c r="W119" s="153"/>
      <c r="X119" s="153"/>
      <c r="Y119" s="153"/>
    </row>
    <row r="120" spans="1:25" ht="45" customHeight="1" x14ac:dyDescent="0.2">
      <c r="A120" s="240" t="s">
        <v>18</v>
      </c>
      <c r="B120" s="206" t="s">
        <v>20</v>
      </c>
      <c r="C120" s="208" t="s">
        <v>202</v>
      </c>
      <c r="D120" s="180" t="s">
        <v>207</v>
      </c>
      <c r="E120" s="162" t="s">
        <v>53</v>
      </c>
      <c r="F120" s="162" t="s">
        <v>27</v>
      </c>
      <c r="G120" s="46" t="s">
        <v>198</v>
      </c>
      <c r="H120" s="87">
        <v>0</v>
      </c>
      <c r="I120" s="87">
        <v>0</v>
      </c>
      <c r="J120" s="132">
        <v>0</v>
      </c>
      <c r="K120" s="132">
        <v>0</v>
      </c>
      <c r="L120" s="132">
        <v>0</v>
      </c>
      <c r="M120" s="132">
        <v>0</v>
      </c>
      <c r="N120" s="132">
        <v>0</v>
      </c>
      <c r="O120" s="132">
        <v>0</v>
      </c>
      <c r="P120" s="130">
        <v>38.78389</v>
      </c>
      <c r="Q120" s="130">
        <v>38.783999999999999</v>
      </c>
      <c r="R120" s="132">
        <v>0</v>
      </c>
      <c r="S120" s="132">
        <v>0</v>
      </c>
      <c r="T120" s="132">
        <v>0</v>
      </c>
      <c r="U120" s="132">
        <v>0</v>
      </c>
      <c r="V120" s="224" t="s">
        <v>132</v>
      </c>
      <c r="W120" s="151">
        <v>100</v>
      </c>
      <c r="X120" s="151">
        <v>100</v>
      </c>
      <c r="Y120" s="151">
        <v>100</v>
      </c>
    </row>
    <row r="121" spans="1:25" ht="45" customHeight="1" x14ac:dyDescent="0.2">
      <c r="A121" s="241"/>
      <c r="B121" s="168"/>
      <c r="C121" s="170"/>
      <c r="D121" s="182"/>
      <c r="E121" s="164"/>
      <c r="F121" s="164"/>
      <c r="G121" s="22" t="s">
        <v>86</v>
      </c>
      <c r="H121" s="66">
        <v>0</v>
      </c>
      <c r="I121" s="66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66">
        <v>38.783999999999999</v>
      </c>
      <c r="Q121" s="66">
        <v>38.783999999999999</v>
      </c>
      <c r="R121" s="12">
        <v>0</v>
      </c>
      <c r="S121" s="12">
        <v>0</v>
      </c>
      <c r="T121" s="12">
        <v>0</v>
      </c>
      <c r="U121" s="12">
        <v>0</v>
      </c>
      <c r="V121" s="225"/>
      <c r="W121" s="153"/>
      <c r="X121" s="153"/>
      <c r="Y121" s="153"/>
    </row>
    <row r="122" spans="1:25" ht="45" customHeight="1" x14ac:dyDescent="0.2">
      <c r="A122" s="240" t="s">
        <v>18</v>
      </c>
      <c r="B122" s="206" t="s">
        <v>20</v>
      </c>
      <c r="C122" s="208" t="s">
        <v>201</v>
      </c>
      <c r="D122" s="180" t="s">
        <v>206</v>
      </c>
      <c r="E122" s="162" t="s">
        <v>166</v>
      </c>
      <c r="F122" s="162" t="s">
        <v>27</v>
      </c>
      <c r="G122" s="46" t="s">
        <v>198</v>
      </c>
      <c r="H122" s="87">
        <v>0</v>
      </c>
      <c r="I122" s="87">
        <v>0</v>
      </c>
      <c r="J122" s="132">
        <v>0</v>
      </c>
      <c r="K122" s="132">
        <v>0</v>
      </c>
      <c r="L122" s="132">
        <v>0</v>
      </c>
      <c r="M122" s="132">
        <v>0</v>
      </c>
      <c r="N122" s="132">
        <v>0</v>
      </c>
      <c r="O122" s="132">
        <v>0</v>
      </c>
      <c r="P122" s="87">
        <v>64.355000000000004</v>
      </c>
      <c r="Q122" s="87">
        <v>64.355000000000004</v>
      </c>
      <c r="R122" s="132">
        <v>0</v>
      </c>
      <c r="S122" s="132">
        <v>0</v>
      </c>
      <c r="T122" s="132">
        <v>0</v>
      </c>
      <c r="U122" s="132">
        <v>0</v>
      </c>
      <c r="V122" s="224" t="s">
        <v>170</v>
      </c>
      <c r="W122" s="151">
        <v>100</v>
      </c>
      <c r="X122" s="151">
        <v>100</v>
      </c>
      <c r="Y122" s="151">
        <v>100</v>
      </c>
    </row>
    <row r="123" spans="1:25" ht="45" customHeight="1" x14ac:dyDescent="0.2">
      <c r="A123" s="241"/>
      <c r="B123" s="168"/>
      <c r="C123" s="170"/>
      <c r="D123" s="182"/>
      <c r="E123" s="164"/>
      <c r="F123" s="164"/>
      <c r="G123" s="22" t="s">
        <v>86</v>
      </c>
      <c r="H123" s="66">
        <v>0</v>
      </c>
      <c r="I123" s="66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66">
        <v>64.355000000000004</v>
      </c>
      <c r="Q123" s="66">
        <v>64.355000000000004</v>
      </c>
      <c r="R123" s="12">
        <v>0</v>
      </c>
      <c r="S123" s="12">
        <v>0</v>
      </c>
      <c r="T123" s="12">
        <v>0</v>
      </c>
      <c r="U123" s="12">
        <v>0</v>
      </c>
      <c r="V123" s="225"/>
      <c r="W123" s="153"/>
      <c r="X123" s="153"/>
      <c r="Y123" s="153"/>
    </row>
    <row r="124" spans="1:25" ht="30" customHeight="1" x14ac:dyDescent="0.2">
      <c r="A124" s="240" t="s">
        <v>18</v>
      </c>
      <c r="B124" s="206" t="s">
        <v>20</v>
      </c>
      <c r="C124" s="208" t="s">
        <v>205</v>
      </c>
      <c r="D124" s="180" t="s">
        <v>203</v>
      </c>
      <c r="E124" s="162" t="s">
        <v>177</v>
      </c>
      <c r="F124" s="162" t="s">
        <v>27</v>
      </c>
      <c r="G124" s="46" t="s">
        <v>16</v>
      </c>
      <c r="H124" s="87">
        <v>0</v>
      </c>
      <c r="I124" s="87">
        <v>0</v>
      </c>
      <c r="J124" s="132">
        <v>0</v>
      </c>
      <c r="K124" s="132">
        <v>0</v>
      </c>
      <c r="L124" s="132">
        <v>0</v>
      </c>
      <c r="M124" s="132">
        <v>0</v>
      </c>
      <c r="N124" s="132">
        <v>0</v>
      </c>
      <c r="O124" s="132">
        <v>0</v>
      </c>
      <c r="P124" s="87">
        <v>24</v>
      </c>
      <c r="Q124" s="87">
        <v>0</v>
      </c>
      <c r="R124" s="132">
        <v>0</v>
      </c>
      <c r="S124" s="132">
        <v>24</v>
      </c>
      <c r="T124" s="132">
        <v>0</v>
      </c>
      <c r="U124" s="132">
        <v>0</v>
      </c>
      <c r="V124" s="224" t="s">
        <v>170</v>
      </c>
      <c r="W124" s="151">
        <v>100</v>
      </c>
      <c r="X124" s="151">
        <v>100</v>
      </c>
      <c r="Y124" s="151">
        <v>100</v>
      </c>
    </row>
    <row r="125" spans="1:25" ht="30" customHeight="1" x14ac:dyDescent="0.2">
      <c r="A125" s="241"/>
      <c r="B125" s="168"/>
      <c r="C125" s="170"/>
      <c r="D125" s="182"/>
      <c r="E125" s="164"/>
      <c r="F125" s="164"/>
      <c r="G125" s="22" t="s">
        <v>86</v>
      </c>
      <c r="H125" s="66">
        <v>0</v>
      </c>
      <c r="I125" s="66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24</v>
      </c>
      <c r="Q125" s="12">
        <v>0</v>
      </c>
      <c r="R125" s="12">
        <v>0</v>
      </c>
      <c r="S125" s="12">
        <v>24</v>
      </c>
      <c r="T125" s="12">
        <v>0</v>
      </c>
      <c r="U125" s="12">
        <v>0</v>
      </c>
      <c r="V125" s="225"/>
      <c r="W125" s="153"/>
      <c r="X125" s="153"/>
      <c r="Y125" s="153"/>
    </row>
    <row r="126" spans="1:25" ht="30" customHeight="1" x14ac:dyDescent="0.2">
      <c r="A126" s="243" t="s">
        <v>18</v>
      </c>
      <c r="B126" s="206" t="s">
        <v>20</v>
      </c>
      <c r="C126" s="208" t="s">
        <v>210</v>
      </c>
      <c r="D126" s="261" t="s">
        <v>213</v>
      </c>
      <c r="E126" s="162" t="s">
        <v>166</v>
      </c>
      <c r="F126" s="162" t="s">
        <v>27</v>
      </c>
      <c r="G126" s="46" t="s">
        <v>198</v>
      </c>
      <c r="H126" s="87">
        <v>0</v>
      </c>
      <c r="I126" s="87">
        <v>0</v>
      </c>
      <c r="J126" s="132">
        <v>0</v>
      </c>
      <c r="K126" s="132">
        <v>0</v>
      </c>
      <c r="L126" s="132">
        <v>0</v>
      </c>
      <c r="M126" s="132">
        <v>0</v>
      </c>
      <c r="N126" s="132">
        <v>0</v>
      </c>
      <c r="O126" s="132">
        <v>0</v>
      </c>
      <c r="P126" s="87">
        <v>70.227000000000004</v>
      </c>
      <c r="Q126" s="87">
        <v>70.227000000000004</v>
      </c>
      <c r="R126" s="132">
        <v>0</v>
      </c>
      <c r="S126" s="132">
        <v>0</v>
      </c>
      <c r="T126" s="132">
        <v>0</v>
      </c>
      <c r="U126" s="132">
        <v>0</v>
      </c>
      <c r="V126" s="259" t="s">
        <v>170</v>
      </c>
      <c r="W126" s="151">
        <v>100</v>
      </c>
      <c r="X126" s="151">
        <v>100</v>
      </c>
      <c r="Y126" s="151">
        <v>100</v>
      </c>
    </row>
    <row r="127" spans="1:25" ht="30" customHeight="1" x14ac:dyDescent="0.2">
      <c r="A127" s="245"/>
      <c r="B127" s="168"/>
      <c r="C127" s="170"/>
      <c r="D127" s="262"/>
      <c r="E127" s="164"/>
      <c r="F127" s="164"/>
      <c r="G127" s="22" t="s">
        <v>86</v>
      </c>
      <c r="H127" s="66">
        <v>0</v>
      </c>
      <c r="I127" s="66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31">
        <v>70.227000000000004</v>
      </c>
      <c r="Q127" s="66">
        <v>70.227000000000004</v>
      </c>
      <c r="R127" s="12">
        <v>0</v>
      </c>
      <c r="S127" s="12">
        <v>0</v>
      </c>
      <c r="T127" s="12">
        <v>0</v>
      </c>
      <c r="U127" s="12">
        <v>0</v>
      </c>
      <c r="V127" s="260"/>
      <c r="W127" s="153"/>
      <c r="X127" s="153"/>
      <c r="Y127" s="153"/>
    </row>
    <row r="128" spans="1:25" ht="39" customHeight="1" x14ac:dyDescent="0.2">
      <c r="A128" s="243" t="s">
        <v>18</v>
      </c>
      <c r="B128" s="206" t="s">
        <v>20</v>
      </c>
      <c r="C128" s="208" t="s">
        <v>215</v>
      </c>
      <c r="D128" s="428" t="s">
        <v>214</v>
      </c>
      <c r="E128" s="162" t="s">
        <v>166</v>
      </c>
      <c r="F128" s="162" t="s">
        <v>27</v>
      </c>
      <c r="G128" s="103" t="s">
        <v>198</v>
      </c>
      <c r="H128" s="104">
        <v>0</v>
      </c>
      <c r="I128" s="104">
        <v>0</v>
      </c>
      <c r="J128" s="99">
        <v>0</v>
      </c>
      <c r="K128" s="99">
        <v>0</v>
      </c>
      <c r="L128" s="99">
        <v>0</v>
      </c>
      <c r="M128" s="99">
        <v>0</v>
      </c>
      <c r="N128" s="99">
        <v>0</v>
      </c>
      <c r="O128" s="99">
        <v>0</v>
      </c>
      <c r="P128" s="147">
        <v>5.4669999999999996</v>
      </c>
      <c r="Q128" s="104">
        <v>5.4669999999999996</v>
      </c>
      <c r="R128" s="99">
        <v>0</v>
      </c>
      <c r="S128" s="99">
        <v>0</v>
      </c>
      <c r="T128" s="99">
        <v>0</v>
      </c>
      <c r="U128" s="99">
        <v>0</v>
      </c>
      <c r="V128" s="259" t="s">
        <v>170</v>
      </c>
      <c r="W128" s="151">
        <v>100</v>
      </c>
      <c r="X128" s="151">
        <v>100</v>
      </c>
      <c r="Y128" s="151">
        <v>100</v>
      </c>
    </row>
    <row r="129" spans="1:25" ht="45" customHeight="1" x14ac:dyDescent="0.2">
      <c r="A129" s="245"/>
      <c r="B129" s="168"/>
      <c r="C129" s="170"/>
      <c r="D129" s="429"/>
      <c r="E129" s="164"/>
      <c r="F129" s="164"/>
      <c r="G129" s="22" t="s">
        <v>86</v>
      </c>
      <c r="H129" s="66">
        <v>0</v>
      </c>
      <c r="I129" s="66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31">
        <v>5.4669999999999996</v>
      </c>
      <c r="Q129" s="66">
        <v>5.4669999999999996</v>
      </c>
      <c r="R129" s="12">
        <v>0</v>
      </c>
      <c r="S129" s="12">
        <v>0</v>
      </c>
      <c r="T129" s="12">
        <v>0</v>
      </c>
      <c r="U129" s="12">
        <v>0</v>
      </c>
      <c r="V129" s="260"/>
      <c r="W129" s="153"/>
      <c r="X129" s="153"/>
      <c r="Y129" s="153"/>
    </row>
    <row r="130" spans="1:25" ht="49.5" customHeight="1" x14ac:dyDescent="0.2">
      <c r="A130" s="243" t="s">
        <v>18</v>
      </c>
      <c r="B130" s="206" t="s">
        <v>20</v>
      </c>
      <c r="C130" s="208" t="s">
        <v>216</v>
      </c>
      <c r="D130" s="428" t="s">
        <v>218</v>
      </c>
      <c r="E130" s="162" t="s">
        <v>166</v>
      </c>
      <c r="F130" s="162" t="s">
        <v>27</v>
      </c>
      <c r="G130" s="103" t="s">
        <v>198</v>
      </c>
      <c r="H130" s="104">
        <v>0</v>
      </c>
      <c r="I130" s="83">
        <v>0</v>
      </c>
      <c r="J130" s="82">
        <v>0</v>
      </c>
      <c r="K130" s="82">
        <v>0</v>
      </c>
      <c r="L130" s="82">
        <v>0</v>
      </c>
      <c r="M130" s="99">
        <v>0</v>
      </c>
      <c r="N130" s="99">
        <v>0</v>
      </c>
      <c r="O130" s="99">
        <v>0</v>
      </c>
      <c r="P130" s="147">
        <v>50.402000000000001</v>
      </c>
      <c r="Q130" s="104">
        <v>50.402000000000001</v>
      </c>
      <c r="R130" s="99">
        <v>0</v>
      </c>
      <c r="S130" s="99">
        <v>0</v>
      </c>
      <c r="T130" s="99">
        <v>0</v>
      </c>
      <c r="U130" s="99">
        <v>0</v>
      </c>
      <c r="V130" s="259" t="s">
        <v>170</v>
      </c>
      <c r="W130" s="151">
        <v>100</v>
      </c>
      <c r="X130" s="151">
        <v>100</v>
      </c>
      <c r="Y130" s="151">
        <v>100</v>
      </c>
    </row>
    <row r="131" spans="1:25" ht="53.25" customHeight="1" x14ac:dyDescent="0.2">
      <c r="A131" s="245"/>
      <c r="B131" s="168"/>
      <c r="C131" s="170"/>
      <c r="D131" s="429"/>
      <c r="E131" s="164"/>
      <c r="F131" s="164"/>
      <c r="G131" s="22" t="s">
        <v>86</v>
      </c>
      <c r="H131" s="66">
        <v>0</v>
      </c>
      <c r="I131" s="66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31">
        <v>50.402000000000001</v>
      </c>
      <c r="Q131" s="66">
        <v>50.402000000000001</v>
      </c>
      <c r="R131" s="12">
        <v>0</v>
      </c>
      <c r="S131" s="12">
        <v>0</v>
      </c>
      <c r="T131" s="12">
        <v>0</v>
      </c>
      <c r="U131" s="12">
        <v>0</v>
      </c>
      <c r="V131" s="260"/>
      <c r="W131" s="153"/>
      <c r="X131" s="153"/>
      <c r="Y131" s="153"/>
    </row>
    <row r="132" spans="1:25" ht="57.75" customHeight="1" x14ac:dyDescent="0.2">
      <c r="A132" s="243" t="s">
        <v>18</v>
      </c>
      <c r="B132" s="206" t="s">
        <v>20</v>
      </c>
      <c r="C132" s="208" t="s">
        <v>217</v>
      </c>
      <c r="D132" s="428" t="s">
        <v>219</v>
      </c>
      <c r="E132" s="162" t="s">
        <v>166</v>
      </c>
      <c r="F132" s="162"/>
      <c r="G132" s="103" t="s">
        <v>198</v>
      </c>
      <c r="H132" s="83">
        <v>0</v>
      </c>
      <c r="I132" s="104">
        <v>0</v>
      </c>
      <c r="J132" s="99">
        <v>0</v>
      </c>
      <c r="K132" s="99">
        <v>0</v>
      </c>
      <c r="L132" s="99">
        <v>0</v>
      </c>
      <c r="M132" s="99">
        <v>0</v>
      </c>
      <c r="N132" s="99">
        <v>0</v>
      </c>
      <c r="O132" s="99">
        <v>0</v>
      </c>
      <c r="P132" s="147">
        <v>4.7E-2</v>
      </c>
      <c r="Q132" s="104">
        <v>4.7E-2</v>
      </c>
      <c r="R132" s="99">
        <v>0</v>
      </c>
      <c r="S132" s="99">
        <v>0</v>
      </c>
      <c r="T132" s="99">
        <v>0</v>
      </c>
      <c r="U132" s="99">
        <v>0</v>
      </c>
      <c r="V132" s="259" t="s">
        <v>170</v>
      </c>
      <c r="W132" s="151">
        <v>100</v>
      </c>
      <c r="X132" s="151">
        <v>100</v>
      </c>
      <c r="Y132" s="151">
        <v>100</v>
      </c>
    </row>
    <row r="133" spans="1:25" ht="45.75" customHeight="1" x14ac:dyDescent="0.2">
      <c r="A133" s="245"/>
      <c r="B133" s="168"/>
      <c r="C133" s="170"/>
      <c r="D133" s="429"/>
      <c r="E133" s="164"/>
      <c r="F133" s="164"/>
      <c r="G133" s="22" t="s">
        <v>86</v>
      </c>
      <c r="H133" s="66">
        <v>0</v>
      </c>
      <c r="I133" s="66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31">
        <v>4.7E-2</v>
      </c>
      <c r="Q133" s="66">
        <v>4.7E-2</v>
      </c>
      <c r="R133" s="12">
        <v>0</v>
      </c>
      <c r="S133" s="12">
        <v>0</v>
      </c>
      <c r="T133" s="12">
        <v>0</v>
      </c>
      <c r="U133" s="12">
        <v>0</v>
      </c>
      <c r="V133" s="260"/>
      <c r="W133" s="153"/>
      <c r="X133" s="153"/>
      <c r="Y133" s="153"/>
    </row>
    <row r="134" spans="1:25" ht="30" customHeight="1" x14ac:dyDescent="0.2">
      <c r="A134" s="243" t="s">
        <v>18</v>
      </c>
      <c r="B134" s="206" t="s">
        <v>20</v>
      </c>
      <c r="C134" s="208" t="s">
        <v>211</v>
      </c>
      <c r="D134" s="261" t="s">
        <v>212</v>
      </c>
      <c r="E134" s="162" t="s">
        <v>166</v>
      </c>
      <c r="F134" s="162" t="s">
        <v>27</v>
      </c>
      <c r="G134" s="46" t="s">
        <v>198</v>
      </c>
      <c r="H134" s="87">
        <v>0</v>
      </c>
      <c r="I134" s="87">
        <v>0</v>
      </c>
      <c r="J134" s="132">
        <v>0</v>
      </c>
      <c r="K134" s="132">
        <v>0</v>
      </c>
      <c r="L134" s="132">
        <v>0</v>
      </c>
      <c r="M134" s="132">
        <v>0</v>
      </c>
      <c r="N134" s="132">
        <v>0</v>
      </c>
      <c r="O134" s="132">
        <v>0</v>
      </c>
      <c r="P134" s="87">
        <v>84.680999999999997</v>
      </c>
      <c r="Q134" s="87">
        <v>84.680999999999997</v>
      </c>
      <c r="R134" s="144">
        <v>0</v>
      </c>
      <c r="S134" s="132">
        <v>0</v>
      </c>
      <c r="T134" s="132">
        <v>0</v>
      </c>
      <c r="U134" s="132">
        <v>0</v>
      </c>
      <c r="V134" s="259" t="s">
        <v>170</v>
      </c>
      <c r="W134" s="151">
        <v>100</v>
      </c>
      <c r="X134" s="151">
        <v>100</v>
      </c>
      <c r="Y134" s="151">
        <v>100</v>
      </c>
    </row>
    <row r="135" spans="1:25" ht="30" customHeight="1" x14ac:dyDescent="0.2">
      <c r="A135" s="245"/>
      <c r="B135" s="168"/>
      <c r="C135" s="170"/>
      <c r="D135" s="262"/>
      <c r="E135" s="164"/>
      <c r="F135" s="164"/>
      <c r="G135" s="22" t="s">
        <v>86</v>
      </c>
      <c r="H135" s="66">
        <v>0</v>
      </c>
      <c r="I135" s="66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66">
        <v>84.680999999999997</v>
      </c>
      <c r="Q135" s="66">
        <v>84.680999999999997</v>
      </c>
      <c r="R135" s="12">
        <v>0</v>
      </c>
      <c r="S135" s="12">
        <v>0</v>
      </c>
      <c r="T135" s="12">
        <v>0</v>
      </c>
      <c r="U135" s="12">
        <v>0</v>
      </c>
      <c r="V135" s="260"/>
      <c r="W135" s="153"/>
      <c r="X135" s="153"/>
      <c r="Y135" s="153"/>
    </row>
    <row r="136" spans="1:25" ht="24.95" customHeight="1" x14ac:dyDescent="0.2">
      <c r="A136" s="240" t="s">
        <v>18</v>
      </c>
      <c r="B136" s="206" t="s">
        <v>20</v>
      </c>
      <c r="C136" s="208" t="s">
        <v>180</v>
      </c>
      <c r="D136" s="257" t="s">
        <v>199</v>
      </c>
      <c r="E136" s="162" t="s">
        <v>166</v>
      </c>
      <c r="F136" s="162" t="s">
        <v>27</v>
      </c>
      <c r="G136" s="46" t="s">
        <v>198</v>
      </c>
      <c r="H136" s="87">
        <v>0</v>
      </c>
      <c r="I136" s="87">
        <v>0</v>
      </c>
      <c r="J136" s="132">
        <v>0</v>
      </c>
      <c r="K136" s="132">
        <v>0</v>
      </c>
      <c r="L136" s="132">
        <v>0</v>
      </c>
      <c r="M136" s="132">
        <v>0</v>
      </c>
      <c r="N136" s="132">
        <v>0</v>
      </c>
      <c r="O136" s="10">
        <v>0</v>
      </c>
      <c r="P136" s="87">
        <v>95.926000000000002</v>
      </c>
      <c r="Q136" s="87">
        <v>95.926000000000002</v>
      </c>
      <c r="R136" s="132">
        <v>0</v>
      </c>
      <c r="S136" s="132">
        <v>0</v>
      </c>
      <c r="T136" s="132">
        <v>0</v>
      </c>
      <c r="U136" s="132">
        <v>0</v>
      </c>
      <c r="V136" s="259" t="s">
        <v>200</v>
      </c>
      <c r="W136" s="151">
        <v>100</v>
      </c>
      <c r="X136" s="151">
        <v>100</v>
      </c>
      <c r="Y136" s="151">
        <v>100</v>
      </c>
    </row>
    <row r="137" spans="1:25" ht="24.95" customHeight="1" x14ac:dyDescent="0.2">
      <c r="A137" s="241"/>
      <c r="B137" s="168"/>
      <c r="C137" s="170"/>
      <c r="D137" s="258"/>
      <c r="E137" s="164"/>
      <c r="F137" s="164"/>
      <c r="G137" s="22" t="s">
        <v>86</v>
      </c>
      <c r="H137" s="66">
        <v>0</v>
      </c>
      <c r="I137" s="66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66">
        <v>95.926000000000002</v>
      </c>
      <c r="Q137" s="66">
        <v>95.926000000000002</v>
      </c>
      <c r="R137" s="12">
        <v>0</v>
      </c>
      <c r="S137" s="12">
        <v>0</v>
      </c>
      <c r="T137" s="12">
        <v>0</v>
      </c>
      <c r="U137" s="12">
        <v>0</v>
      </c>
      <c r="V137" s="260"/>
      <c r="W137" s="153"/>
      <c r="X137" s="153"/>
      <c r="Y137" s="153"/>
    </row>
    <row r="138" spans="1:25" ht="43.5" customHeight="1" x14ac:dyDescent="0.2">
      <c r="A138" s="240" t="s">
        <v>18</v>
      </c>
      <c r="B138" s="256" t="s">
        <v>20</v>
      </c>
      <c r="C138" s="208" t="s">
        <v>168</v>
      </c>
      <c r="D138" s="180" t="s">
        <v>169</v>
      </c>
      <c r="E138" s="162" t="s">
        <v>99</v>
      </c>
      <c r="F138" s="162" t="s">
        <v>187</v>
      </c>
      <c r="G138" s="46" t="s">
        <v>59</v>
      </c>
      <c r="H138" s="87">
        <v>88</v>
      </c>
      <c r="I138" s="87">
        <v>88</v>
      </c>
      <c r="J138" s="122">
        <v>0</v>
      </c>
      <c r="K138" s="122">
        <v>0</v>
      </c>
      <c r="L138" s="122">
        <v>96.4</v>
      </c>
      <c r="M138" s="122">
        <v>96.4</v>
      </c>
      <c r="N138" s="122">
        <v>0</v>
      </c>
      <c r="O138" s="122">
        <v>0</v>
      </c>
      <c r="P138" s="87">
        <v>96.4</v>
      </c>
      <c r="Q138" s="87">
        <v>96.4</v>
      </c>
      <c r="R138" s="122">
        <v>0</v>
      </c>
      <c r="S138" s="122">
        <v>0</v>
      </c>
      <c r="T138" s="122">
        <v>0</v>
      </c>
      <c r="U138" s="122">
        <v>0</v>
      </c>
      <c r="V138" s="224" t="s">
        <v>170</v>
      </c>
      <c r="W138" s="151">
        <v>100</v>
      </c>
      <c r="X138" s="151">
        <v>100</v>
      </c>
      <c r="Y138" s="151">
        <v>100</v>
      </c>
    </row>
    <row r="139" spans="1:25" ht="38.25" customHeight="1" x14ac:dyDescent="0.2">
      <c r="A139" s="241"/>
      <c r="B139" s="256"/>
      <c r="C139" s="170"/>
      <c r="D139" s="182"/>
      <c r="E139" s="164"/>
      <c r="F139" s="164"/>
      <c r="G139" s="22" t="s">
        <v>86</v>
      </c>
      <c r="H139" s="66">
        <v>88</v>
      </c>
      <c r="I139" s="66">
        <v>88</v>
      </c>
      <c r="J139" s="12">
        <v>0</v>
      </c>
      <c r="K139" s="12">
        <v>0</v>
      </c>
      <c r="L139" s="12">
        <v>96.4</v>
      </c>
      <c r="M139" s="12">
        <v>96.4</v>
      </c>
      <c r="N139" s="12">
        <v>0</v>
      </c>
      <c r="O139" s="12">
        <v>0</v>
      </c>
      <c r="P139" s="66">
        <v>96.4</v>
      </c>
      <c r="Q139" s="66">
        <v>96.4</v>
      </c>
      <c r="R139" s="12">
        <v>0</v>
      </c>
      <c r="S139" s="12">
        <v>0</v>
      </c>
      <c r="T139" s="12">
        <v>0</v>
      </c>
      <c r="U139" s="12">
        <v>0</v>
      </c>
      <c r="V139" s="225"/>
      <c r="W139" s="153"/>
      <c r="X139" s="153"/>
      <c r="Y139" s="153"/>
    </row>
    <row r="140" spans="1:25" ht="24.95" customHeight="1" x14ac:dyDescent="0.2">
      <c r="A140" s="240" t="s">
        <v>18</v>
      </c>
      <c r="B140" s="206" t="s">
        <v>20</v>
      </c>
      <c r="C140" s="208" t="s">
        <v>171</v>
      </c>
      <c r="D140" s="252" t="s">
        <v>172</v>
      </c>
      <c r="E140" s="162" t="s">
        <v>99</v>
      </c>
      <c r="F140" s="162" t="s">
        <v>187</v>
      </c>
      <c r="G140" s="46" t="s">
        <v>15</v>
      </c>
      <c r="H140" s="87">
        <v>0.34</v>
      </c>
      <c r="I140" s="87">
        <v>0.34</v>
      </c>
      <c r="J140" s="122">
        <v>0</v>
      </c>
      <c r="K140" s="122">
        <v>0</v>
      </c>
      <c r="L140" s="122">
        <v>15.97</v>
      </c>
      <c r="M140" s="122">
        <v>15.97</v>
      </c>
      <c r="N140" s="122">
        <v>0</v>
      </c>
      <c r="O140" s="122">
        <v>0</v>
      </c>
      <c r="P140" s="87">
        <v>15.965</v>
      </c>
      <c r="Q140" s="87">
        <v>15.965</v>
      </c>
      <c r="R140" s="122">
        <v>0</v>
      </c>
      <c r="S140" s="122">
        <v>0</v>
      </c>
      <c r="T140" s="122">
        <v>0</v>
      </c>
      <c r="U140" s="122">
        <v>0</v>
      </c>
      <c r="V140" s="224" t="s">
        <v>170</v>
      </c>
      <c r="W140" s="151">
        <v>100</v>
      </c>
      <c r="X140" s="151">
        <v>100</v>
      </c>
      <c r="Y140" s="151">
        <v>100</v>
      </c>
    </row>
    <row r="141" spans="1:25" ht="24.95" customHeight="1" x14ac:dyDescent="0.2">
      <c r="A141" s="242"/>
      <c r="B141" s="167"/>
      <c r="C141" s="169"/>
      <c r="D141" s="253"/>
      <c r="E141" s="163"/>
      <c r="F141" s="163"/>
      <c r="G141" s="46" t="s">
        <v>16</v>
      </c>
      <c r="H141" s="87">
        <v>1.3089999999999999</v>
      </c>
      <c r="I141" s="87">
        <v>1.3089999999999999</v>
      </c>
      <c r="J141" s="122">
        <v>0</v>
      </c>
      <c r="K141" s="122">
        <v>0</v>
      </c>
      <c r="L141" s="122">
        <v>0.5</v>
      </c>
      <c r="M141" s="122">
        <v>0.5</v>
      </c>
      <c r="N141" s="122">
        <v>0</v>
      </c>
      <c r="O141" s="122">
        <v>0</v>
      </c>
      <c r="P141" s="87">
        <v>0.503</v>
      </c>
      <c r="Q141" s="87">
        <v>0.503</v>
      </c>
      <c r="R141" s="122">
        <v>0</v>
      </c>
      <c r="S141" s="122">
        <v>0</v>
      </c>
      <c r="T141" s="122">
        <v>0</v>
      </c>
      <c r="U141" s="122">
        <v>0</v>
      </c>
      <c r="V141" s="255"/>
      <c r="W141" s="152"/>
      <c r="X141" s="152"/>
      <c r="Y141" s="152"/>
    </row>
    <row r="142" spans="1:25" ht="20.25" customHeight="1" x14ac:dyDescent="0.2">
      <c r="A142" s="241"/>
      <c r="B142" s="168"/>
      <c r="C142" s="170"/>
      <c r="D142" s="254"/>
      <c r="E142" s="164"/>
      <c r="F142" s="164"/>
      <c r="G142" s="22" t="s">
        <v>86</v>
      </c>
      <c r="H142" s="66">
        <v>1.649</v>
      </c>
      <c r="I142" s="66">
        <v>1.649</v>
      </c>
      <c r="J142" s="12">
        <v>0</v>
      </c>
      <c r="K142" s="12">
        <v>0</v>
      </c>
      <c r="L142" s="12">
        <v>16.47</v>
      </c>
      <c r="M142" s="12">
        <v>16.47</v>
      </c>
      <c r="N142" s="12">
        <v>0</v>
      </c>
      <c r="O142" s="12">
        <v>0</v>
      </c>
      <c r="P142" s="66">
        <v>16.468</v>
      </c>
      <c r="Q142" s="66">
        <v>16.468</v>
      </c>
      <c r="R142" s="12">
        <v>0</v>
      </c>
      <c r="S142" s="12">
        <v>0</v>
      </c>
      <c r="T142" s="12">
        <v>0</v>
      </c>
      <c r="U142" s="12">
        <v>0</v>
      </c>
      <c r="V142" s="225"/>
      <c r="W142" s="153"/>
      <c r="X142" s="153"/>
      <c r="Y142" s="153"/>
    </row>
    <row r="143" spans="1:25" ht="21.95" customHeight="1" x14ac:dyDescent="0.2">
      <c r="A143" s="243" t="s">
        <v>18</v>
      </c>
      <c r="B143" s="206" t="s">
        <v>20</v>
      </c>
      <c r="C143" s="208" t="s">
        <v>117</v>
      </c>
      <c r="D143" s="246" t="s">
        <v>115</v>
      </c>
      <c r="E143" s="162" t="s">
        <v>118</v>
      </c>
      <c r="F143" s="162" t="s">
        <v>27</v>
      </c>
      <c r="G143" s="46" t="s">
        <v>16</v>
      </c>
      <c r="H143" s="122">
        <v>0.79</v>
      </c>
      <c r="I143" s="122">
        <v>0.79</v>
      </c>
      <c r="J143" s="122">
        <v>0</v>
      </c>
      <c r="K143" s="122">
        <v>0</v>
      </c>
      <c r="L143" s="122">
        <v>0</v>
      </c>
      <c r="M143" s="122">
        <v>0</v>
      </c>
      <c r="N143" s="122">
        <v>0</v>
      </c>
      <c r="O143" s="122">
        <v>0</v>
      </c>
      <c r="P143" s="87">
        <v>0</v>
      </c>
      <c r="Q143" s="87">
        <v>0</v>
      </c>
      <c r="R143" s="122">
        <v>0</v>
      </c>
      <c r="S143" s="122">
        <v>0</v>
      </c>
      <c r="T143" s="122">
        <v>0</v>
      </c>
      <c r="U143" s="122">
        <v>0</v>
      </c>
      <c r="V143" s="249" t="s">
        <v>135</v>
      </c>
      <c r="W143" s="151">
        <v>100</v>
      </c>
      <c r="X143" s="151">
        <v>0</v>
      </c>
      <c r="Y143" s="151">
        <v>0</v>
      </c>
    </row>
    <row r="144" spans="1:25" ht="21.95" customHeight="1" x14ac:dyDescent="0.2">
      <c r="A144" s="244"/>
      <c r="B144" s="167"/>
      <c r="C144" s="169"/>
      <c r="D144" s="247"/>
      <c r="E144" s="163"/>
      <c r="F144" s="163"/>
      <c r="G144" s="46" t="s">
        <v>15</v>
      </c>
      <c r="H144" s="122">
        <v>24.5</v>
      </c>
      <c r="I144" s="122">
        <v>24.5</v>
      </c>
      <c r="J144" s="122">
        <v>0</v>
      </c>
      <c r="K144" s="122">
        <v>0</v>
      </c>
      <c r="L144" s="122">
        <v>0</v>
      </c>
      <c r="M144" s="122">
        <v>0</v>
      </c>
      <c r="N144" s="122">
        <v>0</v>
      </c>
      <c r="O144" s="122">
        <v>0</v>
      </c>
      <c r="P144" s="87">
        <v>0</v>
      </c>
      <c r="Q144" s="87">
        <v>0</v>
      </c>
      <c r="R144" s="122">
        <v>0</v>
      </c>
      <c r="S144" s="122">
        <v>0</v>
      </c>
      <c r="T144" s="122">
        <v>0</v>
      </c>
      <c r="U144" s="122">
        <v>0</v>
      </c>
      <c r="V144" s="250"/>
      <c r="W144" s="152"/>
      <c r="X144" s="152"/>
      <c r="Y144" s="152"/>
    </row>
    <row r="145" spans="1:25" ht="21.95" customHeight="1" x14ac:dyDescent="0.2">
      <c r="A145" s="245"/>
      <c r="B145" s="168"/>
      <c r="C145" s="170"/>
      <c r="D145" s="248"/>
      <c r="E145" s="164"/>
      <c r="F145" s="164"/>
      <c r="G145" s="22" t="s">
        <v>114</v>
      </c>
      <c r="H145" s="66">
        <v>25.29</v>
      </c>
      <c r="I145" s="66">
        <v>25.29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66">
        <v>0</v>
      </c>
      <c r="Q145" s="66">
        <v>0</v>
      </c>
      <c r="R145" s="12">
        <v>0</v>
      </c>
      <c r="S145" s="12">
        <v>0</v>
      </c>
      <c r="T145" s="12">
        <v>0</v>
      </c>
      <c r="U145" s="12">
        <v>0</v>
      </c>
      <c r="V145" s="251"/>
      <c r="W145" s="153"/>
      <c r="X145" s="153"/>
      <c r="Y145" s="153"/>
    </row>
    <row r="146" spans="1:25" ht="21.95" customHeight="1" x14ac:dyDescent="0.2">
      <c r="A146" s="242" t="s">
        <v>18</v>
      </c>
      <c r="B146" s="206" t="s">
        <v>20</v>
      </c>
      <c r="C146" s="169" t="s">
        <v>174</v>
      </c>
      <c r="D146" s="180" t="s">
        <v>175</v>
      </c>
      <c r="E146" s="163" t="s">
        <v>176</v>
      </c>
      <c r="F146" s="162" t="s">
        <v>27</v>
      </c>
      <c r="G146" s="46" t="s">
        <v>16</v>
      </c>
      <c r="H146" s="122">
        <v>17.395</v>
      </c>
      <c r="I146" s="122">
        <v>17.395</v>
      </c>
      <c r="J146" s="122">
        <v>0</v>
      </c>
      <c r="K146" s="122">
        <v>0</v>
      </c>
      <c r="L146" s="122">
        <v>0</v>
      </c>
      <c r="M146" s="122">
        <v>0</v>
      </c>
      <c r="N146" s="122">
        <v>0</v>
      </c>
      <c r="O146" s="122">
        <v>0</v>
      </c>
      <c r="P146" s="122">
        <v>0</v>
      </c>
      <c r="Q146" s="122">
        <v>0</v>
      </c>
      <c r="R146" s="122">
        <v>0</v>
      </c>
      <c r="S146" s="122">
        <v>0</v>
      </c>
      <c r="T146" s="122">
        <v>0</v>
      </c>
      <c r="U146" s="122">
        <v>0</v>
      </c>
      <c r="V146" s="224" t="s">
        <v>170</v>
      </c>
      <c r="W146" s="151">
        <v>100</v>
      </c>
      <c r="X146" s="151">
        <v>100</v>
      </c>
      <c r="Y146" s="151">
        <v>100</v>
      </c>
    </row>
    <row r="147" spans="1:25" ht="21.95" customHeight="1" x14ac:dyDescent="0.2">
      <c r="A147" s="241"/>
      <c r="B147" s="168"/>
      <c r="C147" s="170"/>
      <c r="D147" s="182"/>
      <c r="E147" s="164"/>
      <c r="F147" s="164"/>
      <c r="G147" s="22" t="s">
        <v>86</v>
      </c>
      <c r="H147" s="12">
        <v>17.395</v>
      </c>
      <c r="I147" s="12">
        <v>17.395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225"/>
      <c r="W147" s="153"/>
      <c r="X147" s="153"/>
      <c r="Y147" s="153"/>
    </row>
    <row r="148" spans="1:25" ht="35.1" customHeight="1" x14ac:dyDescent="0.2">
      <c r="A148" s="240" t="s">
        <v>18</v>
      </c>
      <c r="B148" s="206" t="s">
        <v>20</v>
      </c>
      <c r="C148" s="208" t="s">
        <v>204</v>
      </c>
      <c r="D148" s="180" t="s">
        <v>181</v>
      </c>
      <c r="E148" s="162" t="s">
        <v>176</v>
      </c>
      <c r="F148" s="162" t="s">
        <v>188</v>
      </c>
      <c r="G148" s="46" t="s">
        <v>59</v>
      </c>
      <c r="H148" s="122">
        <v>0</v>
      </c>
      <c r="I148" s="122">
        <v>0</v>
      </c>
      <c r="J148" s="122">
        <v>0</v>
      </c>
      <c r="K148" s="122">
        <v>0</v>
      </c>
      <c r="L148" s="122">
        <v>25.2</v>
      </c>
      <c r="M148" s="122">
        <v>25.2</v>
      </c>
      <c r="N148" s="122">
        <v>0</v>
      </c>
      <c r="O148" s="122">
        <v>0</v>
      </c>
      <c r="P148" s="99">
        <v>0</v>
      </c>
      <c r="Q148" s="99">
        <v>0</v>
      </c>
      <c r="R148" s="99">
        <v>0</v>
      </c>
      <c r="S148" s="99">
        <v>0</v>
      </c>
      <c r="T148" s="122">
        <v>25.2</v>
      </c>
      <c r="U148" s="122">
        <v>25.2</v>
      </c>
      <c r="V148" s="224" t="s">
        <v>170</v>
      </c>
      <c r="W148" s="151">
        <v>100</v>
      </c>
      <c r="X148" s="151">
        <v>100</v>
      </c>
      <c r="Y148" s="151">
        <v>100</v>
      </c>
    </row>
    <row r="149" spans="1:25" ht="35.1" customHeight="1" x14ac:dyDescent="0.2">
      <c r="A149" s="241"/>
      <c r="B149" s="168"/>
      <c r="C149" s="170"/>
      <c r="D149" s="182"/>
      <c r="E149" s="164"/>
      <c r="F149" s="164"/>
      <c r="G149" s="22" t="s">
        <v>86</v>
      </c>
      <c r="H149" s="12">
        <v>0</v>
      </c>
      <c r="I149" s="12">
        <v>0</v>
      </c>
      <c r="J149" s="12">
        <v>0</v>
      </c>
      <c r="K149" s="12">
        <v>0</v>
      </c>
      <c r="L149" s="12">
        <v>25.2</v>
      </c>
      <c r="M149" s="12">
        <v>25.2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25</v>
      </c>
      <c r="U149" s="12">
        <v>25.2</v>
      </c>
      <c r="V149" s="225"/>
      <c r="W149" s="153"/>
      <c r="X149" s="153"/>
      <c r="Y149" s="153"/>
    </row>
    <row r="150" spans="1:25" ht="21" customHeight="1" x14ac:dyDescent="0.2">
      <c r="A150" s="226">
        <v>1</v>
      </c>
      <c r="B150" s="228">
        <v>3</v>
      </c>
      <c r="C150" s="230">
        <v>30</v>
      </c>
      <c r="D150" s="232" t="s">
        <v>120</v>
      </c>
      <c r="E150" s="234" t="s">
        <v>53</v>
      </c>
      <c r="F150" s="236">
        <v>11</v>
      </c>
      <c r="G150" s="40" t="s">
        <v>59</v>
      </c>
      <c r="H150" s="122">
        <v>0</v>
      </c>
      <c r="I150" s="122">
        <v>0</v>
      </c>
      <c r="J150" s="122">
        <v>0</v>
      </c>
      <c r="K150" s="122">
        <v>0</v>
      </c>
      <c r="L150" s="122">
        <v>0</v>
      </c>
      <c r="M150" s="122">
        <v>0</v>
      </c>
      <c r="N150" s="122">
        <v>0</v>
      </c>
      <c r="O150" s="122">
        <v>0</v>
      </c>
      <c r="P150" s="122">
        <v>0</v>
      </c>
      <c r="Q150" s="122">
        <v>0</v>
      </c>
      <c r="R150" s="122">
        <v>0</v>
      </c>
      <c r="S150" s="122">
        <v>0</v>
      </c>
      <c r="T150" s="122">
        <v>0</v>
      </c>
      <c r="U150" s="122">
        <v>0</v>
      </c>
      <c r="V150" s="148" t="s">
        <v>135</v>
      </c>
      <c r="W150" s="238">
        <v>100</v>
      </c>
      <c r="X150" s="222">
        <v>100</v>
      </c>
      <c r="Y150" s="222">
        <v>100</v>
      </c>
    </row>
    <row r="151" spans="1:25" ht="21" customHeight="1" x14ac:dyDescent="0.2">
      <c r="A151" s="227"/>
      <c r="B151" s="229"/>
      <c r="C151" s="231"/>
      <c r="D151" s="233"/>
      <c r="E151" s="235"/>
      <c r="F151" s="237"/>
      <c r="G151" s="14" t="s">
        <v>13</v>
      </c>
      <c r="H151" s="66">
        <v>0</v>
      </c>
      <c r="I151" s="66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50"/>
      <c r="W151" s="239"/>
      <c r="X151" s="223"/>
      <c r="Y151" s="223"/>
    </row>
    <row r="152" spans="1:25" x14ac:dyDescent="0.2">
      <c r="A152" s="204" t="s">
        <v>18</v>
      </c>
      <c r="B152" s="206" t="s">
        <v>20</v>
      </c>
      <c r="C152" s="208" t="s">
        <v>101</v>
      </c>
      <c r="D152" s="180" t="s">
        <v>100</v>
      </c>
      <c r="E152" s="162" t="s">
        <v>33</v>
      </c>
      <c r="F152" s="162" t="s">
        <v>42</v>
      </c>
      <c r="G152" s="46" t="s">
        <v>16</v>
      </c>
      <c r="H152" s="122">
        <v>5.2</v>
      </c>
      <c r="I152" s="122">
        <v>5.2</v>
      </c>
      <c r="J152" s="122">
        <v>0</v>
      </c>
      <c r="K152" s="122">
        <v>0</v>
      </c>
      <c r="L152" s="122">
        <v>0</v>
      </c>
      <c r="M152" s="122">
        <v>0</v>
      </c>
      <c r="N152" s="122">
        <v>0</v>
      </c>
      <c r="O152" s="122">
        <v>0</v>
      </c>
      <c r="P152" s="122">
        <v>0</v>
      </c>
      <c r="Q152" s="122">
        <v>0</v>
      </c>
      <c r="R152" s="122">
        <v>0</v>
      </c>
      <c r="S152" s="122">
        <v>0</v>
      </c>
      <c r="T152" s="10">
        <v>0</v>
      </c>
      <c r="U152" s="10">
        <v>0</v>
      </c>
      <c r="V152" s="148" t="s">
        <v>135</v>
      </c>
      <c r="W152" s="151">
        <v>100</v>
      </c>
      <c r="X152" s="151">
        <v>0</v>
      </c>
      <c r="Y152" s="151">
        <v>0</v>
      </c>
    </row>
    <row r="153" spans="1:25" x14ac:dyDescent="0.2">
      <c r="A153" s="165"/>
      <c r="B153" s="167"/>
      <c r="C153" s="169"/>
      <c r="D153" s="181"/>
      <c r="E153" s="163"/>
      <c r="F153" s="163"/>
      <c r="G153" s="46" t="s">
        <v>15</v>
      </c>
      <c r="H153" s="122">
        <v>7.1</v>
      </c>
      <c r="I153" s="122">
        <v>7.1</v>
      </c>
      <c r="J153" s="122">
        <v>0</v>
      </c>
      <c r="K153" s="122">
        <v>0</v>
      </c>
      <c r="L153" s="122">
        <v>0</v>
      </c>
      <c r="M153" s="122">
        <v>0</v>
      </c>
      <c r="N153" s="122">
        <v>0</v>
      </c>
      <c r="O153" s="122">
        <v>0</v>
      </c>
      <c r="P153" s="122">
        <v>0</v>
      </c>
      <c r="Q153" s="122">
        <v>0</v>
      </c>
      <c r="R153" s="122">
        <v>0</v>
      </c>
      <c r="S153" s="122">
        <v>0</v>
      </c>
      <c r="T153" s="10">
        <v>0</v>
      </c>
      <c r="U153" s="10">
        <v>0</v>
      </c>
      <c r="V153" s="149"/>
      <c r="W153" s="152"/>
      <c r="X153" s="152"/>
      <c r="Y153" s="152"/>
    </row>
    <row r="154" spans="1:25" x14ac:dyDescent="0.2">
      <c r="A154" s="165"/>
      <c r="B154" s="167"/>
      <c r="C154" s="169"/>
      <c r="D154" s="181"/>
      <c r="E154" s="163"/>
      <c r="F154" s="163"/>
      <c r="G154" s="46" t="s">
        <v>59</v>
      </c>
      <c r="H154" s="122">
        <v>80.8</v>
      </c>
      <c r="I154" s="122">
        <v>80.8</v>
      </c>
      <c r="J154" s="122">
        <v>0</v>
      </c>
      <c r="K154" s="122">
        <v>0</v>
      </c>
      <c r="L154" s="122">
        <v>0</v>
      </c>
      <c r="M154" s="122">
        <v>0</v>
      </c>
      <c r="N154" s="122">
        <v>0</v>
      </c>
      <c r="O154" s="122">
        <v>0</v>
      </c>
      <c r="P154" s="122">
        <v>0</v>
      </c>
      <c r="Q154" s="122">
        <v>0</v>
      </c>
      <c r="R154" s="122">
        <v>0</v>
      </c>
      <c r="S154" s="122">
        <v>0</v>
      </c>
      <c r="T154" s="10">
        <v>0</v>
      </c>
      <c r="U154" s="10">
        <v>0</v>
      </c>
      <c r="V154" s="149"/>
      <c r="W154" s="152"/>
      <c r="X154" s="152"/>
      <c r="Y154" s="152"/>
    </row>
    <row r="155" spans="1:25" x14ac:dyDescent="0.2">
      <c r="A155" s="166"/>
      <c r="B155" s="168"/>
      <c r="C155" s="170"/>
      <c r="D155" s="182"/>
      <c r="E155" s="164"/>
      <c r="F155" s="164"/>
      <c r="G155" s="22" t="s">
        <v>13</v>
      </c>
      <c r="H155" s="66">
        <v>93.1</v>
      </c>
      <c r="I155" s="66">
        <v>93.1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50"/>
      <c r="W155" s="153"/>
      <c r="X155" s="153"/>
      <c r="Y155" s="153"/>
    </row>
    <row r="156" spans="1:25" x14ac:dyDescent="0.2">
      <c r="A156" s="204" t="s">
        <v>18</v>
      </c>
      <c r="B156" s="206" t="s">
        <v>20</v>
      </c>
      <c r="C156" s="208" t="s">
        <v>95</v>
      </c>
      <c r="D156" s="209" t="s">
        <v>32</v>
      </c>
      <c r="E156" s="210" t="s">
        <v>33</v>
      </c>
      <c r="F156" s="211" t="s">
        <v>42</v>
      </c>
      <c r="G156" s="25" t="s">
        <v>30</v>
      </c>
      <c r="H156" s="26">
        <v>323.73</v>
      </c>
      <c r="I156" s="26">
        <v>323.73</v>
      </c>
      <c r="J156" s="26">
        <v>204.8</v>
      </c>
      <c r="K156" s="26">
        <v>0</v>
      </c>
      <c r="L156" s="26">
        <v>322.60000000000002</v>
      </c>
      <c r="M156" s="26">
        <v>322.60000000000002</v>
      </c>
      <c r="N156" s="26">
        <v>191.03</v>
      </c>
      <c r="O156" s="26">
        <v>0</v>
      </c>
      <c r="P156" s="26">
        <v>314.22000000000003</v>
      </c>
      <c r="Q156" s="26">
        <v>314.22000000000003</v>
      </c>
      <c r="R156" s="26">
        <v>191.9</v>
      </c>
      <c r="S156" s="26">
        <v>0</v>
      </c>
      <c r="T156" s="123">
        <v>330</v>
      </c>
      <c r="U156" s="123">
        <v>330</v>
      </c>
      <c r="V156" s="148" t="s">
        <v>135</v>
      </c>
      <c r="W156" s="151">
        <v>100</v>
      </c>
      <c r="X156" s="151">
        <v>100</v>
      </c>
      <c r="Y156" s="151">
        <v>100</v>
      </c>
    </row>
    <row r="157" spans="1:25" x14ac:dyDescent="0.2">
      <c r="A157" s="165"/>
      <c r="B157" s="167"/>
      <c r="C157" s="169"/>
      <c r="D157" s="209"/>
      <c r="E157" s="210"/>
      <c r="F157" s="212"/>
      <c r="G157" s="25" t="s">
        <v>16</v>
      </c>
      <c r="H157" s="26">
        <v>18.34</v>
      </c>
      <c r="I157" s="26">
        <v>18.34</v>
      </c>
      <c r="J157" s="26">
        <v>13.145</v>
      </c>
      <c r="K157" s="26">
        <v>0</v>
      </c>
      <c r="L157" s="26">
        <v>22.196000000000002</v>
      </c>
      <c r="M157" s="26">
        <v>22.2</v>
      </c>
      <c r="N157" s="26">
        <v>16.95</v>
      </c>
      <c r="O157" s="26">
        <v>0</v>
      </c>
      <c r="P157" s="26">
        <v>23.928999999999998</v>
      </c>
      <c r="Q157" s="26">
        <v>21.428999999999998</v>
      </c>
      <c r="R157" s="26">
        <v>16.440999999999999</v>
      </c>
      <c r="S157" s="26">
        <v>2.5</v>
      </c>
      <c r="T157" s="123">
        <v>25</v>
      </c>
      <c r="U157" s="123">
        <v>25</v>
      </c>
      <c r="V157" s="149"/>
      <c r="W157" s="152"/>
      <c r="X157" s="152"/>
      <c r="Y157" s="152"/>
    </row>
    <row r="158" spans="1:25" x14ac:dyDescent="0.2">
      <c r="A158" s="165"/>
      <c r="B158" s="167"/>
      <c r="C158" s="169"/>
      <c r="D158" s="209"/>
      <c r="E158" s="210"/>
      <c r="F158" s="212"/>
      <c r="G158" s="61" t="s">
        <v>102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10">
        <v>0</v>
      </c>
      <c r="U158" s="10">
        <v>0</v>
      </c>
      <c r="V158" s="149"/>
      <c r="W158" s="152"/>
      <c r="X158" s="152"/>
      <c r="Y158" s="152"/>
    </row>
    <row r="159" spans="1:25" x14ac:dyDescent="0.2">
      <c r="A159" s="165"/>
      <c r="B159" s="167"/>
      <c r="C159" s="169"/>
      <c r="D159" s="209"/>
      <c r="E159" s="210"/>
      <c r="F159" s="212"/>
      <c r="G159" s="25" t="s">
        <v>34</v>
      </c>
      <c r="H159" s="26">
        <v>267.45</v>
      </c>
      <c r="I159" s="26">
        <v>267.45</v>
      </c>
      <c r="J159" s="26">
        <v>174.23</v>
      </c>
      <c r="K159" s="26">
        <v>0</v>
      </c>
      <c r="L159" s="26">
        <v>266.2</v>
      </c>
      <c r="M159" s="26">
        <v>266.2</v>
      </c>
      <c r="N159" s="26">
        <v>231.91800000000001</v>
      </c>
      <c r="O159" s="26">
        <v>0</v>
      </c>
      <c r="P159" s="26">
        <v>262.60000000000002</v>
      </c>
      <c r="Q159" s="26">
        <v>262.60000000000002</v>
      </c>
      <c r="R159" s="26">
        <v>168.3</v>
      </c>
      <c r="S159" s="26">
        <v>0</v>
      </c>
      <c r="T159" s="123">
        <v>270</v>
      </c>
      <c r="U159" s="10">
        <v>270</v>
      </c>
      <c r="V159" s="149"/>
      <c r="W159" s="152"/>
      <c r="X159" s="152"/>
      <c r="Y159" s="152"/>
    </row>
    <row r="160" spans="1:25" ht="13.5" thickBot="1" x14ac:dyDescent="0.25">
      <c r="A160" s="205"/>
      <c r="B160" s="207"/>
      <c r="C160" s="170"/>
      <c r="D160" s="209"/>
      <c r="E160" s="210"/>
      <c r="F160" s="213"/>
      <c r="G160" s="22" t="s">
        <v>13</v>
      </c>
      <c r="H160" s="66">
        <f>SUM(H156+H157+H158+H159)</f>
        <v>609.52</v>
      </c>
      <c r="I160" s="66">
        <f t="shared" ref="I160:U160" si="10">SUM(I156+I157+I158+I159)</f>
        <v>609.52</v>
      </c>
      <c r="J160" s="66">
        <f t="shared" si="10"/>
        <v>392.17500000000001</v>
      </c>
      <c r="K160" s="66">
        <f t="shared" si="10"/>
        <v>0</v>
      </c>
      <c r="L160" s="66">
        <f t="shared" si="10"/>
        <v>610.99600000000009</v>
      </c>
      <c r="M160" s="66">
        <f t="shared" si="10"/>
        <v>611</v>
      </c>
      <c r="N160" s="66">
        <f t="shared" si="10"/>
        <v>439.89800000000002</v>
      </c>
      <c r="O160" s="66">
        <f t="shared" si="10"/>
        <v>0</v>
      </c>
      <c r="P160" s="66">
        <f>SUM(P156+P157+P158+P159)</f>
        <v>600.74900000000002</v>
      </c>
      <c r="Q160" s="66">
        <f t="shared" si="10"/>
        <v>598.24900000000002</v>
      </c>
      <c r="R160" s="66">
        <f t="shared" si="10"/>
        <v>376.64100000000002</v>
      </c>
      <c r="S160" s="66">
        <f t="shared" si="10"/>
        <v>2.5</v>
      </c>
      <c r="T160" s="66">
        <f t="shared" si="10"/>
        <v>625</v>
      </c>
      <c r="U160" s="66">
        <f t="shared" si="10"/>
        <v>625</v>
      </c>
      <c r="V160" s="150"/>
      <c r="W160" s="153"/>
      <c r="X160" s="153"/>
      <c r="Y160" s="153"/>
    </row>
    <row r="161" spans="1:25" ht="13.5" thickBot="1" x14ac:dyDescent="0.25">
      <c r="A161" s="32" t="s">
        <v>18</v>
      </c>
      <c r="B161" s="33" t="s">
        <v>20</v>
      </c>
      <c r="C161" s="215" t="s">
        <v>14</v>
      </c>
      <c r="D161" s="216"/>
      <c r="E161" s="216"/>
      <c r="F161" s="216"/>
      <c r="G161" s="217"/>
      <c r="H161" s="31">
        <f>SUM(H106+H113+H116+H145+H151+H155+H160+H119+H110+H105+H142+H139+H147)</f>
        <v>1137.0239999999997</v>
      </c>
      <c r="I161" s="31">
        <f>SUM(I106+I113+I116+I145+I151+I155+I160+I119+I110+I105+I142+I139+I147)</f>
        <v>912.45399999999995</v>
      </c>
      <c r="J161" s="31">
        <f>SUM(J106+J113+J116+J145+J151+J155+J160+J119+J110+J105+J142+J139+J147)</f>
        <v>392.17500000000001</v>
      </c>
      <c r="K161" s="31">
        <f>SUM(K106+K113+K116+K145+K151+K155+K160+K119+K110+K105+K142+K139+K147)</f>
        <v>224.57</v>
      </c>
      <c r="L161" s="31">
        <f>SUM(L106+L113+L116+L145+L151+L155+L160+L119+L110+L105+L142+L139+L147+L149)</f>
        <v>795.06600000000014</v>
      </c>
      <c r="M161" s="31">
        <f>SUM(M106+M113+M116+M145+M151+M155+M160+M119+M110+M105+M142+M139+M147+M149)</f>
        <v>765.07</v>
      </c>
      <c r="N161" s="31">
        <f>SUM(N106+N113+N116+N145+N151+N155+N160+N119+N110+N105+N142+N139+N147+N149)</f>
        <v>439.89800000000002</v>
      </c>
      <c r="O161" s="31">
        <f>SUM(O106+O113+O116+O145+O151+O155+O160+O119+O110+O105+O142+O139+O147+O149)</f>
        <v>30</v>
      </c>
      <c r="P161" s="72">
        <f>SUM(P113+P116+P145+P151+P155+P160+P119+P110+P105+P142+P139+P147+P149+P137+P125+P123+P121+P127+P129+P131+P133+P135)</f>
        <v>1169.6310000000003</v>
      </c>
      <c r="Q161" s="72">
        <f>SUM(Q113+Q116+Q145+Q151+Q155+Q160+Q119+Q110+Q105+Q142+Q139+Q147+Q149+Q137+Q125+Q123+Q121+Q127+Q129+Q131+Q133+Q135)</f>
        <v>1143.1310000000001</v>
      </c>
      <c r="R161" s="31">
        <f>SUM(R106+R113+R116+R145+R151+R155+R160+R119+R110+R105+R142+R139+R147+R149)</f>
        <v>376.64100000000002</v>
      </c>
      <c r="S161" s="31">
        <f>SUM(S106+S113+S116+S145+S151+S155+S160+S119+S110+S105+S142+S139+S147+S149+S137+S125+S123)</f>
        <v>26.5</v>
      </c>
      <c r="T161" s="31">
        <f>SUM(T105+T113+T116+T145+T151+T155+T160+T119+T110+T142+T139+T147+T149)</f>
        <v>771.6</v>
      </c>
      <c r="U161" s="31">
        <f>SUM(U113+U116+U145+U151+U155+U160+U119+U110+U105+U142+U139+U147+U149)</f>
        <v>697.90000000000009</v>
      </c>
      <c r="V161" s="31"/>
      <c r="W161" s="31"/>
      <c r="X161" s="31"/>
      <c r="Y161" s="31"/>
    </row>
    <row r="162" spans="1:25" x14ac:dyDescent="0.2">
      <c r="A162" s="90" t="s">
        <v>18</v>
      </c>
      <c r="B162" s="91" t="s">
        <v>21</v>
      </c>
      <c r="C162" s="218" t="s">
        <v>57</v>
      </c>
      <c r="D162" s="219"/>
      <c r="E162" s="219"/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92"/>
      <c r="R162" s="120"/>
      <c r="S162" s="120"/>
      <c r="T162" s="120"/>
      <c r="U162" s="120"/>
      <c r="V162" s="93"/>
      <c r="W162" s="94"/>
      <c r="X162" s="94"/>
      <c r="Y162" s="94"/>
    </row>
    <row r="163" spans="1:25" ht="18" customHeight="1" x14ac:dyDescent="0.2">
      <c r="A163" s="177" t="s">
        <v>18</v>
      </c>
      <c r="B163" s="178" t="s">
        <v>21</v>
      </c>
      <c r="C163" s="179">
        <v>1</v>
      </c>
      <c r="D163" s="180" t="s">
        <v>193</v>
      </c>
      <c r="E163" s="183" t="s">
        <v>89</v>
      </c>
      <c r="F163" s="162" t="s">
        <v>187</v>
      </c>
      <c r="G163" s="46" t="s">
        <v>16</v>
      </c>
      <c r="H163" s="122">
        <v>0</v>
      </c>
      <c r="I163" s="122">
        <v>0</v>
      </c>
      <c r="J163" s="122">
        <v>0</v>
      </c>
      <c r="K163" s="122">
        <v>0</v>
      </c>
      <c r="L163" s="122">
        <v>15</v>
      </c>
      <c r="M163" s="122">
        <v>15</v>
      </c>
      <c r="N163" s="122">
        <v>0</v>
      </c>
      <c r="O163" s="122">
        <v>0</v>
      </c>
      <c r="P163" s="144">
        <v>0</v>
      </c>
      <c r="Q163" s="144">
        <v>0</v>
      </c>
      <c r="R163" s="122">
        <v>0</v>
      </c>
      <c r="S163" s="122">
        <v>0</v>
      </c>
      <c r="T163" s="26">
        <v>15</v>
      </c>
      <c r="U163" s="26">
        <v>0</v>
      </c>
      <c r="V163" s="189" t="s">
        <v>132</v>
      </c>
      <c r="W163" s="151">
        <v>100</v>
      </c>
      <c r="X163" s="151">
        <v>100</v>
      </c>
      <c r="Y163" s="151">
        <v>100</v>
      </c>
    </row>
    <row r="164" spans="1:25" ht="18" customHeight="1" x14ac:dyDescent="0.2">
      <c r="A164" s="177"/>
      <c r="B164" s="178"/>
      <c r="C164" s="179"/>
      <c r="D164" s="181"/>
      <c r="E164" s="214"/>
      <c r="F164" s="163"/>
      <c r="G164" s="46" t="s">
        <v>59</v>
      </c>
      <c r="H164" s="122">
        <v>0</v>
      </c>
      <c r="I164" s="122">
        <v>0</v>
      </c>
      <c r="J164" s="122">
        <v>0</v>
      </c>
      <c r="K164" s="122">
        <v>0</v>
      </c>
      <c r="L164" s="122">
        <v>154.12</v>
      </c>
      <c r="M164" s="122">
        <v>154.12</v>
      </c>
      <c r="N164" s="122">
        <v>0</v>
      </c>
      <c r="O164" s="122">
        <v>0</v>
      </c>
      <c r="P164" s="87">
        <v>9.2780000000000005</v>
      </c>
      <c r="Q164" s="87">
        <v>9.2750000000000004</v>
      </c>
      <c r="R164" s="122">
        <v>0</v>
      </c>
      <c r="S164" s="122">
        <v>0</v>
      </c>
      <c r="T164" s="26">
        <v>100.5</v>
      </c>
      <c r="U164" s="26">
        <v>0</v>
      </c>
      <c r="V164" s="220"/>
      <c r="W164" s="152"/>
      <c r="X164" s="152"/>
      <c r="Y164" s="152"/>
    </row>
    <row r="165" spans="1:25" ht="23.25" customHeight="1" x14ac:dyDescent="0.2">
      <c r="A165" s="177"/>
      <c r="B165" s="178"/>
      <c r="C165" s="179"/>
      <c r="D165" s="181"/>
      <c r="E165" s="214"/>
      <c r="F165" s="163"/>
      <c r="G165" s="46" t="s">
        <v>15</v>
      </c>
      <c r="H165" s="122">
        <v>0</v>
      </c>
      <c r="I165" s="122">
        <v>0</v>
      </c>
      <c r="J165" s="122">
        <v>0</v>
      </c>
      <c r="K165" s="122">
        <v>0</v>
      </c>
      <c r="L165" s="122">
        <v>27.12</v>
      </c>
      <c r="M165" s="122">
        <v>27.12</v>
      </c>
      <c r="N165" s="122">
        <v>0</v>
      </c>
      <c r="O165" s="122">
        <v>0</v>
      </c>
      <c r="P165" s="87">
        <v>1.6359999999999999</v>
      </c>
      <c r="Q165" s="87">
        <v>1.6359999999999999</v>
      </c>
      <c r="R165" s="122">
        <v>0</v>
      </c>
      <c r="S165" s="122">
        <v>0</v>
      </c>
      <c r="T165" s="26">
        <v>17.809999999999999</v>
      </c>
      <c r="U165" s="26">
        <v>0</v>
      </c>
      <c r="V165" s="220"/>
      <c r="W165" s="152"/>
      <c r="X165" s="152"/>
      <c r="Y165" s="152"/>
    </row>
    <row r="166" spans="1:25" ht="33.75" customHeight="1" x14ac:dyDescent="0.2">
      <c r="A166" s="177"/>
      <c r="B166" s="178"/>
      <c r="C166" s="179"/>
      <c r="D166" s="182"/>
      <c r="E166" s="214"/>
      <c r="F166" s="164"/>
      <c r="G166" s="95" t="s">
        <v>85</v>
      </c>
      <c r="H166" s="97">
        <v>0</v>
      </c>
      <c r="I166" s="97">
        <v>0</v>
      </c>
      <c r="J166" s="97">
        <v>0</v>
      </c>
      <c r="K166" s="97">
        <v>0</v>
      </c>
      <c r="L166" s="9">
        <v>196.24</v>
      </c>
      <c r="M166" s="9">
        <v>196.24</v>
      </c>
      <c r="N166" s="9">
        <v>0</v>
      </c>
      <c r="O166" s="9">
        <v>0</v>
      </c>
      <c r="P166" s="67">
        <v>10.914</v>
      </c>
      <c r="Q166" s="67">
        <v>10.911</v>
      </c>
      <c r="R166" s="9">
        <v>0</v>
      </c>
      <c r="S166" s="9">
        <v>0</v>
      </c>
      <c r="T166" s="27">
        <v>133.31</v>
      </c>
      <c r="U166" s="27">
        <f>SUM(U163:U165)</f>
        <v>0</v>
      </c>
      <c r="V166" s="221"/>
      <c r="W166" s="153"/>
      <c r="X166" s="153"/>
      <c r="Y166" s="153"/>
    </row>
    <row r="167" spans="1:25" ht="24.95" customHeight="1" x14ac:dyDescent="0.2">
      <c r="A167" s="201" t="s">
        <v>18</v>
      </c>
      <c r="B167" s="195" t="s">
        <v>21</v>
      </c>
      <c r="C167" s="198">
        <v>2</v>
      </c>
      <c r="D167" s="186" t="s">
        <v>173</v>
      </c>
      <c r="E167" s="186" t="s">
        <v>178</v>
      </c>
      <c r="F167" s="162" t="s">
        <v>187</v>
      </c>
      <c r="G167" s="138" t="s">
        <v>15</v>
      </c>
      <c r="H167" s="98">
        <v>0</v>
      </c>
      <c r="I167" s="98">
        <v>0</v>
      </c>
      <c r="J167" s="98">
        <v>0</v>
      </c>
      <c r="K167" s="98">
        <v>0</v>
      </c>
      <c r="L167" s="136">
        <v>0</v>
      </c>
      <c r="M167" s="136">
        <v>0</v>
      </c>
      <c r="N167" s="136">
        <v>0</v>
      </c>
      <c r="O167" s="136">
        <v>0</v>
      </c>
      <c r="P167" s="87">
        <v>16.393999999999998</v>
      </c>
      <c r="Q167" s="87">
        <v>16.393999999999998</v>
      </c>
      <c r="R167" s="136">
        <v>0</v>
      </c>
      <c r="S167" s="136">
        <v>0</v>
      </c>
      <c r="T167" s="26">
        <v>0</v>
      </c>
      <c r="U167" s="26">
        <v>0</v>
      </c>
      <c r="V167" s="189" t="s">
        <v>132</v>
      </c>
      <c r="W167" s="192">
        <v>100</v>
      </c>
      <c r="X167" s="192">
        <v>100</v>
      </c>
      <c r="Y167" s="192">
        <v>100</v>
      </c>
    </row>
    <row r="168" spans="1:25" ht="24.95" customHeight="1" x14ac:dyDescent="0.2">
      <c r="A168" s="202"/>
      <c r="B168" s="196"/>
      <c r="C168" s="199"/>
      <c r="D168" s="187"/>
      <c r="E168" s="187"/>
      <c r="F168" s="163"/>
      <c r="G168" s="138" t="s">
        <v>102</v>
      </c>
      <c r="H168" s="98">
        <v>0</v>
      </c>
      <c r="I168" s="98">
        <v>0</v>
      </c>
      <c r="J168" s="98">
        <v>0</v>
      </c>
      <c r="K168" s="98">
        <v>0</v>
      </c>
      <c r="L168" s="136">
        <v>0</v>
      </c>
      <c r="M168" s="136">
        <v>0</v>
      </c>
      <c r="N168" s="136">
        <v>0</v>
      </c>
      <c r="O168" s="136">
        <v>0</v>
      </c>
      <c r="P168" s="87">
        <v>25.603000000000002</v>
      </c>
      <c r="Q168" s="87">
        <v>25.600999999999999</v>
      </c>
      <c r="R168" s="136">
        <v>0</v>
      </c>
      <c r="S168" s="136">
        <v>0</v>
      </c>
      <c r="T168" s="26">
        <v>0</v>
      </c>
      <c r="U168" s="26">
        <v>0</v>
      </c>
      <c r="V168" s="190"/>
      <c r="W168" s="193"/>
      <c r="X168" s="193"/>
      <c r="Y168" s="193"/>
    </row>
    <row r="169" spans="1:25" ht="24" customHeight="1" x14ac:dyDescent="0.2">
      <c r="A169" s="202"/>
      <c r="B169" s="196"/>
      <c r="C169" s="199"/>
      <c r="D169" s="187"/>
      <c r="E169" s="187"/>
      <c r="F169" s="163"/>
      <c r="G169" s="138" t="s">
        <v>59</v>
      </c>
      <c r="H169" s="122">
        <v>0</v>
      </c>
      <c r="I169" s="122">
        <v>0</v>
      </c>
      <c r="J169" s="122">
        <v>0</v>
      </c>
      <c r="K169" s="122">
        <v>0</v>
      </c>
      <c r="L169" s="122">
        <v>37</v>
      </c>
      <c r="M169" s="122">
        <v>37</v>
      </c>
      <c r="N169" s="122">
        <v>0</v>
      </c>
      <c r="O169" s="122">
        <v>0</v>
      </c>
      <c r="P169" s="87">
        <v>92.903000000000006</v>
      </c>
      <c r="Q169" s="87">
        <v>92.903000000000006</v>
      </c>
      <c r="R169" s="122">
        <v>0</v>
      </c>
      <c r="S169" s="122">
        <v>0</v>
      </c>
      <c r="T169" s="122">
        <v>37</v>
      </c>
      <c r="U169" s="122">
        <v>37</v>
      </c>
      <c r="V169" s="190"/>
      <c r="W169" s="193"/>
      <c r="X169" s="193"/>
      <c r="Y169" s="193"/>
    </row>
    <row r="170" spans="1:25" ht="25.5" customHeight="1" x14ac:dyDescent="0.2">
      <c r="A170" s="202"/>
      <c r="B170" s="196"/>
      <c r="C170" s="199"/>
      <c r="D170" s="187"/>
      <c r="E170" s="187"/>
      <c r="F170" s="163"/>
      <c r="G170" s="138" t="s">
        <v>16</v>
      </c>
      <c r="H170" s="122">
        <v>0</v>
      </c>
      <c r="I170" s="122">
        <v>0</v>
      </c>
      <c r="J170" s="122">
        <v>0</v>
      </c>
      <c r="K170" s="122">
        <v>0</v>
      </c>
      <c r="L170" s="122">
        <v>13</v>
      </c>
      <c r="M170" s="122">
        <v>13</v>
      </c>
      <c r="N170" s="122">
        <v>0</v>
      </c>
      <c r="O170" s="122">
        <v>0</v>
      </c>
      <c r="P170" s="87">
        <v>12.8</v>
      </c>
      <c r="Q170" s="87">
        <v>12.8</v>
      </c>
      <c r="R170" s="122">
        <v>0</v>
      </c>
      <c r="S170" s="122">
        <v>0</v>
      </c>
      <c r="T170" s="122">
        <v>13</v>
      </c>
      <c r="U170" s="122">
        <v>13</v>
      </c>
      <c r="V170" s="190"/>
      <c r="W170" s="193"/>
      <c r="X170" s="193"/>
      <c r="Y170" s="193"/>
    </row>
    <row r="171" spans="1:25" ht="20.25" customHeight="1" x14ac:dyDescent="0.2">
      <c r="A171" s="203"/>
      <c r="B171" s="197"/>
      <c r="C171" s="200"/>
      <c r="D171" s="188"/>
      <c r="E171" s="188"/>
      <c r="F171" s="164"/>
      <c r="G171" s="96" t="s">
        <v>85</v>
      </c>
      <c r="H171" s="97">
        <v>0</v>
      </c>
      <c r="I171" s="97">
        <v>0</v>
      </c>
      <c r="J171" s="97">
        <v>0</v>
      </c>
      <c r="K171" s="97">
        <v>0</v>
      </c>
      <c r="L171" s="97">
        <v>50</v>
      </c>
      <c r="M171" s="97">
        <v>50</v>
      </c>
      <c r="N171" s="97">
        <v>0</v>
      </c>
      <c r="O171" s="97">
        <v>0</v>
      </c>
      <c r="P171" s="140">
        <v>147.69999999999999</v>
      </c>
      <c r="Q171" s="140">
        <v>147.69999999999999</v>
      </c>
      <c r="R171" s="97">
        <v>0</v>
      </c>
      <c r="S171" s="97">
        <v>0</v>
      </c>
      <c r="T171" s="97">
        <v>50</v>
      </c>
      <c r="U171" s="97">
        <v>50</v>
      </c>
      <c r="V171" s="191"/>
      <c r="W171" s="194"/>
      <c r="X171" s="194"/>
      <c r="Y171" s="194"/>
    </row>
    <row r="172" spans="1:25" x14ac:dyDescent="0.2">
      <c r="A172" s="177" t="s">
        <v>18</v>
      </c>
      <c r="B172" s="178" t="s">
        <v>21</v>
      </c>
      <c r="C172" s="179">
        <v>12</v>
      </c>
      <c r="D172" s="180" t="s">
        <v>191</v>
      </c>
      <c r="E172" s="183" t="s">
        <v>192</v>
      </c>
      <c r="F172" s="183">
        <v>11</v>
      </c>
      <c r="G172" s="108" t="s">
        <v>16</v>
      </c>
      <c r="H172" s="98">
        <v>93</v>
      </c>
      <c r="I172" s="98">
        <v>0</v>
      </c>
      <c r="J172" s="98">
        <v>0</v>
      </c>
      <c r="K172" s="98">
        <v>93</v>
      </c>
      <c r="L172" s="98">
        <v>0</v>
      </c>
      <c r="M172" s="98">
        <v>0</v>
      </c>
      <c r="N172" s="98">
        <v>0</v>
      </c>
      <c r="O172" s="98">
        <v>0</v>
      </c>
      <c r="P172" s="98">
        <v>0</v>
      </c>
      <c r="Q172" s="98">
        <v>0</v>
      </c>
      <c r="R172" s="98">
        <v>0</v>
      </c>
      <c r="S172" s="98">
        <v>0</v>
      </c>
      <c r="T172" s="98">
        <v>0</v>
      </c>
      <c r="U172" s="98">
        <v>0</v>
      </c>
      <c r="V172" s="184" t="s">
        <v>132</v>
      </c>
      <c r="W172" s="185">
        <v>0</v>
      </c>
      <c r="X172" s="185">
        <v>0</v>
      </c>
      <c r="Y172" s="185">
        <v>0</v>
      </c>
    </row>
    <row r="173" spans="1:25" x14ac:dyDescent="0.2">
      <c r="A173" s="177"/>
      <c r="B173" s="178"/>
      <c r="C173" s="179"/>
      <c r="D173" s="181"/>
      <c r="E173" s="183"/>
      <c r="F173" s="183"/>
      <c r="G173" s="108" t="s">
        <v>59</v>
      </c>
      <c r="H173" s="98">
        <v>0</v>
      </c>
      <c r="I173" s="98">
        <v>0</v>
      </c>
      <c r="J173" s="98">
        <v>0</v>
      </c>
      <c r="K173" s="98">
        <v>0</v>
      </c>
      <c r="L173" s="98">
        <v>0</v>
      </c>
      <c r="M173" s="98">
        <v>0</v>
      </c>
      <c r="N173" s="98">
        <v>0</v>
      </c>
      <c r="O173" s="98">
        <v>0</v>
      </c>
      <c r="P173" s="98">
        <v>0</v>
      </c>
      <c r="Q173" s="98">
        <v>0</v>
      </c>
      <c r="R173" s="98">
        <v>0</v>
      </c>
      <c r="S173" s="98">
        <v>0</v>
      </c>
      <c r="T173" s="98">
        <v>0</v>
      </c>
      <c r="U173" s="98">
        <v>0</v>
      </c>
      <c r="V173" s="184"/>
      <c r="W173" s="185"/>
      <c r="X173" s="185"/>
      <c r="Y173" s="185"/>
    </row>
    <row r="174" spans="1:25" x14ac:dyDescent="0.2">
      <c r="A174" s="177"/>
      <c r="B174" s="178"/>
      <c r="C174" s="179"/>
      <c r="D174" s="182"/>
      <c r="E174" s="183"/>
      <c r="F174" s="183"/>
      <c r="G174" s="57" t="s">
        <v>85</v>
      </c>
      <c r="H174" s="97">
        <v>93</v>
      </c>
      <c r="I174" s="97">
        <v>0</v>
      </c>
      <c r="J174" s="97">
        <v>0</v>
      </c>
      <c r="K174" s="97">
        <v>93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184"/>
      <c r="W174" s="185"/>
      <c r="X174" s="185"/>
      <c r="Y174" s="185"/>
    </row>
    <row r="175" spans="1:25" ht="21.95" customHeight="1" x14ac:dyDescent="0.2">
      <c r="A175" s="165" t="s">
        <v>18</v>
      </c>
      <c r="B175" s="167" t="s">
        <v>21</v>
      </c>
      <c r="C175" s="169" t="s">
        <v>58</v>
      </c>
      <c r="D175" s="171" t="s">
        <v>113</v>
      </c>
      <c r="E175" s="163" t="s">
        <v>48</v>
      </c>
      <c r="F175" s="162" t="s">
        <v>220</v>
      </c>
      <c r="G175" s="129" t="s">
        <v>59</v>
      </c>
      <c r="H175" s="124">
        <v>221.66</v>
      </c>
      <c r="I175" s="124">
        <v>221.66</v>
      </c>
      <c r="J175" s="124">
        <v>0</v>
      </c>
      <c r="K175" s="124">
        <v>0</v>
      </c>
      <c r="L175" s="124">
        <v>22.59</v>
      </c>
      <c r="M175" s="124">
        <v>22.59</v>
      </c>
      <c r="N175" s="124">
        <v>0</v>
      </c>
      <c r="O175" s="124">
        <v>0</v>
      </c>
      <c r="P175" s="78">
        <v>70.533000000000001</v>
      </c>
      <c r="Q175" s="78">
        <v>70.533000000000001</v>
      </c>
      <c r="R175" s="124">
        <v>0</v>
      </c>
      <c r="S175" s="124">
        <v>0</v>
      </c>
      <c r="T175" s="124">
        <v>0</v>
      </c>
      <c r="U175" s="124">
        <v>0</v>
      </c>
      <c r="V175" s="148" t="s">
        <v>135</v>
      </c>
      <c r="W175" s="151">
        <v>100</v>
      </c>
      <c r="X175" s="153">
        <v>0</v>
      </c>
      <c r="Y175" s="153">
        <v>0</v>
      </c>
    </row>
    <row r="176" spans="1:25" ht="21.95" customHeight="1" x14ac:dyDescent="0.2">
      <c r="A176" s="165"/>
      <c r="B176" s="167"/>
      <c r="C176" s="169"/>
      <c r="D176" s="171"/>
      <c r="E176" s="163"/>
      <c r="F176" s="163"/>
      <c r="G176" s="40" t="s">
        <v>16</v>
      </c>
      <c r="H176" s="122">
        <v>11.86</v>
      </c>
      <c r="I176" s="122">
        <v>11.86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22">
        <v>0</v>
      </c>
      <c r="Q176" s="122">
        <v>0</v>
      </c>
      <c r="R176" s="10">
        <v>0</v>
      </c>
      <c r="S176" s="10">
        <v>0</v>
      </c>
      <c r="T176" s="10">
        <v>0</v>
      </c>
      <c r="U176" s="10">
        <v>0</v>
      </c>
      <c r="V176" s="149"/>
      <c r="W176" s="152"/>
      <c r="X176" s="154"/>
      <c r="Y176" s="154"/>
    </row>
    <row r="177" spans="1:25" ht="21.95" customHeight="1" thickBot="1" x14ac:dyDescent="0.25">
      <c r="A177" s="166"/>
      <c r="B177" s="168"/>
      <c r="C177" s="170"/>
      <c r="D177" s="172"/>
      <c r="E177" s="164"/>
      <c r="F177" s="173"/>
      <c r="G177" s="14" t="s">
        <v>8</v>
      </c>
      <c r="H177" s="67">
        <v>233.52</v>
      </c>
      <c r="I177" s="67">
        <v>233.52</v>
      </c>
      <c r="J177" s="9">
        <v>0</v>
      </c>
      <c r="K177" s="9">
        <v>0</v>
      </c>
      <c r="L177" s="9">
        <v>22.59</v>
      </c>
      <c r="M177" s="9">
        <v>22.59</v>
      </c>
      <c r="N177" s="9">
        <v>0</v>
      </c>
      <c r="O177" s="9">
        <v>0</v>
      </c>
      <c r="P177" s="67">
        <v>70.533000000000001</v>
      </c>
      <c r="Q177" s="67">
        <v>70.533000000000001</v>
      </c>
      <c r="R177" s="9">
        <v>0</v>
      </c>
      <c r="S177" s="9">
        <v>0</v>
      </c>
      <c r="T177" s="9">
        <v>0</v>
      </c>
      <c r="U177" s="9">
        <v>0</v>
      </c>
      <c r="V177" s="150"/>
      <c r="W177" s="153"/>
      <c r="X177" s="154"/>
      <c r="Y177" s="154"/>
    </row>
    <row r="178" spans="1:25" ht="13.5" thickBot="1" x14ac:dyDescent="0.25">
      <c r="A178" s="48"/>
      <c r="B178" s="33" t="s">
        <v>21</v>
      </c>
      <c r="C178" s="155" t="s">
        <v>14</v>
      </c>
      <c r="D178" s="156"/>
      <c r="E178" s="156"/>
      <c r="F178" s="156"/>
      <c r="G178" s="157"/>
      <c r="H178" s="72">
        <f>SUM(H177+H174)</f>
        <v>326.52</v>
      </c>
      <c r="I178" s="72">
        <f>SUM(I177+I174)</f>
        <v>233.52</v>
      </c>
      <c r="J178" s="72">
        <f>SUM(J177+J174)</f>
        <v>0</v>
      </c>
      <c r="K178" s="72">
        <f>SUM(K177+K174)</f>
        <v>93</v>
      </c>
      <c r="L178" s="72">
        <v>268.83</v>
      </c>
      <c r="M178" s="72">
        <v>268.83</v>
      </c>
      <c r="N178" s="72">
        <f t="shared" ref="N178:O178" si="11">SUM(N177)</f>
        <v>0</v>
      </c>
      <c r="O178" s="72">
        <f t="shared" si="11"/>
        <v>0</v>
      </c>
      <c r="P178" s="72">
        <f t="shared" ref="P178:U178" si="12">SUM(P177+P174+P171+P166)</f>
        <v>229.14699999999999</v>
      </c>
      <c r="Q178" s="72">
        <f t="shared" si="12"/>
        <v>229.14400000000001</v>
      </c>
      <c r="R178" s="72">
        <f t="shared" si="12"/>
        <v>0</v>
      </c>
      <c r="S178" s="72">
        <f t="shared" si="12"/>
        <v>0</v>
      </c>
      <c r="T178" s="72">
        <f t="shared" si="12"/>
        <v>183.31</v>
      </c>
      <c r="U178" s="72">
        <f t="shared" si="12"/>
        <v>50</v>
      </c>
      <c r="V178" s="34"/>
      <c r="W178" s="34"/>
      <c r="X178" s="34"/>
      <c r="Y178" s="56"/>
    </row>
    <row r="179" spans="1:25" ht="13.5" thickBot="1" x14ac:dyDescent="0.25">
      <c r="A179" s="49" t="s">
        <v>18</v>
      </c>
      <c r="B179" s="19"/>
      <c r="C179" s="19"/>
      <c r="D179" s="19"/>
      <c r="E179" s="19"/>
      <c r="F179" s="19"/>
      <c r="G179" s="19"/>
      <c r="H179" s="20">
        <f>SUM(H48+H101+H161+H178)</f>
        <v>14178.894</v>
      </c>
      <c r="I179" s="20">
        <f>SUM(I48+I101+I161+I178)</f>
        <v>13806.324000000001</v>
      </c>
      <c r="J179" s="20">
        <f>SUM(J48+J101+J161+J178)</f>
        <v>2052.835</v>
      </c>
      <c r="K179" s="20">
        <f>SUM(K161+K101+K48+K178)</f>
        <v>372.57</v>
      </c>
      <c r="L179" s="20">
        <f>SUM(L48+L101+L161+L178)</f>
        <v>13717.086000000003</v>
      </c>
      <c r="M179" s="20">
        <f>SUM(M48+M101+M161+M178)</f>
        <v>13632.090000000002</v>
      </c>
      <c r="N179" s="20">
        <f>SUM(N48+N101+N161+N178)</f>
        <v>2516.3700000000003</v>
      </c>
      <c r="O179" s="20">
        <f>SUM(O48+O101+O161+O178)</f>
        <v>85</v>
      </c>
      <c r="P179" s="20">
        <f>SUM(P161+P101+P48+P178)</f>
        <v>16170.297</v>
      </c>
      <c r="Q179" s="20">
        <f>SUM(Q161+Q101+Q48+Q178)</f>
        <v>16134.913999999999</v>
      </c>
      <c r="R179" s="20">
        <f>SUM(R48+R101+R161+R178)</f>
        <v>2274.1119999999996</v>
      </c>
      <c r="S179" s="20">
        <f>SUM(S161+S101+S48+S178)</f>
        <v>35.385999999999996</v>
      </c>
      <c r="T179" s="20">
        <f>SUM(T48+T101+T161+T178)</f>
        <v>14136.11</v>
      </c>
      <c r="U179" s="20">
        <f>SUM(U48+U101+U161+U178)</f>
        <v>14064.1</v>
      </c>
      <c r="V179" s="21"/>
      <c r="W179" s="21"/>
      <c r="X179" s="21"/>
      <c r="Y179" s="21"/>
    </row>
    <row r="180" spans="1:25" x14ac:dyDescent="0.2">
      <c r="A180" s="23"/>
      <c r="B180" s="1"/>
      <c r="C180" s="1"/>
      <c r="D180" s="6"/>
      <c r="E180" s="1"/>
      <c r="F180" s="1"/>
      <c r="G180" s="1"/>
      <c r="H180" s="6"/>
      <c r="I180" s="1"/>
      <c r="J180" s="1"/>
      <c r="K180" s="1"/>
      <c r="L180" s="6"/>
      <c r="M180" s="1"/>
      <c r="N180" s="1"/>
      <c r="O180" s="1"/>
      <c r="P180" s="63"/>
      <c r="Q180" s="63"/>
      <c r="R180" s="1"/>
      <c r="S180" s="1"/>
      <c r="T180" s="1"/>
      <c r="U180" s="1"/>
      <c r="V180" s="1"/>
      <c r="W180" s="1"/>
      <c r="X180" s="1"/>
      <c r="Y180" s="1"/>
    </row>
    <row r="181" spans="1:25" x14ac:dyDescent="0.2">
      <c r="A181" s="158" t="s">
        <v>97</v>
      </c>
      <c r="B181" s="159" t="s">
        <v>71</v>
      </c>
      <c r="C181" s="160"/>
      <c r="D181" s="160"/>
      <c r="E181" s="160"/>
      <c r="F181" s="161"/>
      <c r="G181" s="50" t="s">
        <v>16</v>
      </c>
      <c r="H181" s="53">
        <f>SUM(H117+H21+H32+H38+H40+H42+H44+H46+H50+H52+H54+H61+H63+H68+H70+H74+H78+H84+H104+H111+H143+H26+H28+H30+H88+H141+H146+H82+H86+H94+H98+H103+H109+H115+H152+H157+H176+H172)</f>
        <v>3578.5340000000001</v>
      </c>
      <c r="I181" s="53">
        <f>SUM(I21+I32+I38+I40+I42+I44+I46+I50+I52+I54+I61+I63+I68+I70+I74+I78+I84+I104+I111+I143+I26+I28+I30+I88+I141+I146+I176+I157+I152+I115+I103+I98+I94+I82)</f>
        <v>3205.9639999999999</v>
      </c>
      <c r="J181" s="53">
        <f>SUM(J21+J32+J38+J40+J42+J44+J46+J50+J52+J54+J61+J63+J68+J70+J74+J78+J84+J104+J143+J141+J26+J28+J30+J86+J88+J94+J98+J109+J111+J115+J117+J152+J157+J176)</f>
        <v>687.19499999999994</v>
      </c>
      <c r="K181" s="53">
        <f>SUM(K98+K21+K32+K38+K40+K42+K44+K46+K50+K52+K54+K61+K63+K68+K70+K74+K78+K84++K104+K111+K143+K141+K176+K157+K152+K117+K115+K109+K172)</f>
        <v>372.57</v>
      </c>
      <c r="L181" s="54">
        <f>SUM(L21+L32+L38+L40+L42+L44+L46+L50+L52+L54+L61+L63+L68+L70+L74+L78+L84+L104+L111+L115+L143+L176+L157+L152+L117+L109+L103+L98+L94+L86+L82+L30+L26+L141+L170+L163)</f>
        <v>3970.1559999999999</v>
      </c>
      <c r="M181" s="54">
        <f>SUM(M21+M32+M38+M40+M42+M44+M46+M50+M52+M54+M61+M63+M68+M70+M74+M78+M84+M104+M111+M115+M143+M176+M157+M152+M117+M109+M98+M94+M86+M82+M30+M26+M103+M141+M170+M163)</f>
        <v>3885.16</v>
      </c>
      <c r="N181" s="54">
        <f>SUM(N21+N32+N38+N40+N42+N44+N46+N50+N52+N54+N61+N63+N68+N70+N74+N78+N84+N104+N111+N115+N143+N157+N152+N117+N109+N98+N94+N25+N141)</f>
        <v>1103.2280000000001</v>
      </c>
      <c r="O181" s="55">
        <f>SUM(O21+O32+O38+O40+O42+O44+O46+O50+O52+O54+O63+O68+O70+O74+O78+O84+O104+O111+O115+O143+O98+O141)</f>
        <v>85</v>
      </c>
      <c r="P181" s="54">
        <f>SUM(P111+P40+P21+P68+P63+P61+P54+P50+P38+P46+P32+P42+P52+P74+P26+P28+P30+P44+P70+P78+P94+P103+P115+P143+P157+P176+P82+P152+P98+P117+P141+P170+P172+P163+P86+P91+P124)</f>
        <v>4400.4789999999994</v>
      </c>
      <c r="Q181" s="54">
        <f>SUM(Q141+Q104+Q74+Q68+Q63+Q61+Q54+Q52+Q50+Q38+Q46+Q32+Q21+Q40+Q42+Q84+Q26+Q28+Q30+Q44+Q70+Q78+Q82+Q94+Q103+Q111+Q115+Q143+Q157+Q176+Q152+Q98+Q117+Q172+Q170+Q163+Q86+Q91++Q124)</f>
        <v>4367.5929999999998</v>
      </c>
      <c r="R181" s="54">
        <f>SUM(R141+R26+R28+R30+R32+R38+R40+R42+R44+R46+R50+R52+R54+R61+R63+R68+R70+R74+R78+R82+R94+R103+R111+R115+R143+R157+R98+R117+R176+R172+R170+R163+R124+R122)</f>
        <v>1327.1950000000002</v>
      </c>
      <c r="S181" s="54">
        <f>SUM(S111+S104+S78+S74+S68+S63+S61+S54+S52+S50+S38+S46+S32+S21+S70+S152+S84+S115+S98+S117+S141+S176+S172+S170+S163+S157+S124)</f>
        <v>32.885999999999996</v>
      </c>
      <c r="T181" s="53">
        <f>SUM(T141+T111+T104+T78+T74+T68+T63+T61+T54+T52+T50+T38+T46+T32+T21+T70+T115+T143+T44+T42+T40+T157+T152+T118+T109+T98+T94+T86+T82+T30+T28+T26+T103+T176+T172+T170+T163)</f>
        <v>4448.8999999999996</v>
      </c>
      <c r="U181" s="53">
        <f>SUM(U141+U111+U104+U78+U74+U68+U63+U61+U54+U52+U50+U38+U46+U32+U21+U70+U115+U143+U44+U42+U40+U176+U157+U152+U117+U109+U103+U98+U94+U86+U30+U28+U26+U170+U172+U105)</f>
        <v>4453.3999999999996</v>
      </c>
      <c r="V181" s="8"/>
      <c r="W181" s="1"/>
      <c r="X181" s="1"/>
      <c r="Y181" s="1"/>
    </row>
    <row r="182" spans="1:25" x14ac:dyDescent="0.2">
      <c r="A182" s="158"/>
      <c r="B182" s="159" t="s">
        <v>72</v>
      </c>
      <c r="C182" s="160"/>
      <c r="D182" s="160"/>
      <c r="E182" s="160"/>
      <c r="F182" s="161"/>
      <c r="G182" s="50" t="s">
        <v>15</v>
      </c>
      <c r="H182" s="53">
        <f>SUM(H15+H17+H19+H64+H75+H79+H153+H140+H144)</f>
        <v>7439.9400000000005</v>
      </c>
      <c r="I182" s="53">
        <f>SUM(I15+I17+I19+I64+I75+I79+I153+I117+I140+I99+I144)</f>
        <v>7439.9400000000005</v>
      </c>
      <c r="J182" s="53">
        <f>SUM(J15+J17+J19+J64+J75+J79+J153+J117+J140+J99+J144)</f>
        <v>110.39999999999999</v>
      </c>
      <c r="K182" s="53">
        <f>SUM(K15+K17+K19+K64+K75+K79+K153+K140)</f>
        <v>0</v>
      </c>
      <c r="L182" s="53">
        <f>SUM(L15+L17+L19+L64+L75+L79+L153+L140+L165)</f>
        <v>6613.39</v>
      </c>
      <c r="M182" s="53">
        <f>SUM(M15+M17+M19+M64+M75+M79+M153+M99+M140+M165)</f>
        <v>6613.39</v>
      </c>
      <c r="N182" s="53">
        <f>SUM(N15+N17+N19+N64+N75+N79+N153+N99+N144+N140)</f>
        <v>132.29999999999998</v>
      </c>
      <c r="O182" s="53">
        <f>SUM(O15+O17+O19+O64+O75+O79+O153)</f>
        <v>0</v>
      </c>
      <c r="P182" s="106">
        <f>SUM(P153+P79+P75+P64+P19+P17+P15+P144+P99+P140+P165+P109+P167)</f>
        <v>8244.2950000000001</v>
      </c>
      <c r="Q182" s="106">
        <f>SUM(Q153+Q79+Q75+Q64+Q19+Q17+Q15+Q117+Q144+Q99+Q140+Q165+Q109+Q167)</f>
        <v>8244.2950000000001</v>
      </c>
      <c r="R182" s="54">
        <f>SUM(R153+R79+R75+R64+R19+R17+R15+R117+R144+R99+R140+R165)</f>
        <v>0</v>
      </c>
      <c r="S182" s="54">
        <f>SUM(S153+S79+S75+S64+S57+S19+S17+S15+S99+S140+S165)</f>
        <v>0</v>
      </c>
      <c r="T182" s="53">
        <f>SUM(T153+T79+T75+T64+T19+T17+T15+T99+T140+T165)</f>
        <v>6764.31</v>
      </c>
      <c r="U182" s="53">
        <f>SUM(U153+U79+U75+U64+U19+U17+U15+U140+U165)</f>
        <v>6810.5</v>
      </c>
      <c r="V182" s="1"/>
      <c r="W182" s="1"/>
      <c r="X182" s="1"/>
      <c r="Y182" s="1"/>
    </row>
    <row r="183" spans="1:25" x14ac:dyDescent="0.2">
      <c r="A183" s="158"/>
      <c r="B183" s="113" t="s">
        <v>84</v>
      </c>
      <c r="C183" s="114"/>
      <c r="D183" s="114"/>
      <c r="E183" s="114"/>
      <c r="F183" s="115"/>
      <c r="G183" s="51" t="s">
        <v>81</v>
      </c>
      <c r="H183" s="53">
        <f t="shared" ref="H183:U183" si="13">SUM(H112)</f>
        <v>0</v>
      </c>
      <c r="I183" s="53">
        <f t="shared" si="13"/>
        <v>0</v>
      </c>
      <c r="J183" s="53">
        <f t="shared" si="13"/>
        <v>0</v>
      </c>
      <c r="K183" s="53">
        <f t="shared" si="13"/>
        <v>0</v>
      </c>
      <c r="L183" s="53">
        <f t="shared" si="13"/>
        <v>0</v>
      </c>
      <c r="M183" s="53">
        <f t="shared" si="13"/>
        <v>0</v>
      </c>
      <c r="N183" s="53">
        <f t="shared" si="13"/>
        <v>0</v>
      </c>
      <c r="O183" s="53">
        <f t="shared" si="13"/>
        <v>0</v>
      </c>
      <c r="P183" s="54">
        <f t="shared" si="13"/>
        <v>0</v>
      </c>
      <c r="Q183" s="54">
        <f t="shared" si="13"/>
        <v>0</v>
      </c>
      <c r="R183" s="54">
        <f t="shared" si="13"/>
        <v>0</v>
      </c>
      <c r="S183" s="54">
        <f t="shared" si="13"/>
        <v>0</v>
      </c>
      <c r="T183" s="53">
        <f t="shared" si="13"/>
        <v>0</v>
      </c>
      <c r="U183" s="53">
        <f t="shared" si="13"/>
        <v>0</v>
      </c>
      <c r="V183" s="1"/>
      <c r="W183" s="162"/>
      <c r="X183" s="1"/>
      <c r="Y183" s="1"/>
    </row>
    <row r="184" spans="1:25" x14ac:dyDescent="0.2">
      <c r="A184" s="158"/>
      <c r="B184" s="159" t="s">
        <v>73</v>
      </c>
      <c r="C184" s="160"/>
      <c r="D184" s="160"/>
      <c r="E184" s="160"/>
      <c r="F184" s="161"/>
      <c r="G184" s="50" t="s">
        <v>30</v>
      </c>
      <c r="H184" s="53">
        <f>SUM(H55+H156+H97)</f>
        <v>493.79</v>
      </c>
      <c r="I184" s="53">
        <f>SUM(I156+I55+I97)</f>
        <v>493.79</v>
      </c>
      <c r="J184" s="53">
        <f>SUM(J55+J156+J97)</f>
        <v>309.82</v>
      </c>
      <c r="K184" s="53">
        <f>SUM(K156+K55)</f>
        <v>0</v>
      </c>
      <c r="L184" s="53">
        <f>SUM(L55+L156+L97)</f>
        <v>431.04500000000002</v>
      </c>
      <c r="M184" s="53">
        <f>SUM(M156+M55+M97)</f>
        <v>431.04500000000002</v>
      </c>
      <c r="N184" s="53">
        <f>SUM(N156+N55)</f>
        <v>261.50099999999998</v>
      </c>
      <c r="O184" s="53">
        <f>SUM(O55+O156)</f>
        <v>0</v>
      </c>
      <c r="P184" s="54">
        <f t="shared" ref="P184:U184" si="14">SUM(P156+P55+P97)</f>
        <v>464.22</v>
      </c>
      <c r="Q184" s="54">
        <f>SUM(Q156+Q55+Q97)</f>
        <v>464.22</v>
      </c>
      <c r="R184" s="54">
        <f t="shared" si="14"/>
        <v>262.37099999999998</v>
      </c>
      <c r="S184" s="54">
        <f t="shared" si="14"/>
        <v>0</v>
      </c>
      <c r="T184" s="53">
        <f t="shared" si="14"/>
        <v>470</v>
      </c>
      <c r="U184" s="53">
        <f t="shared" si="14"/>
        <v>478</v>
      </c>
      <c r="V184" s="1"/>
      <c r="W184" s="163"/>
      <c r="X184" s="1"/>
      <c r="Y184" s="1"/>
    </row>
    <row r="185" spans="1:25" x14ac:dyDescent="0.2">
      <c r="A185" s="158"/>
      <c r="B185" s="159" t="s">
        <v>74</v>
      </c>
      <c r="C185" s="160"/>
      <c r="D185" s="160"/>
      <c r="E185" s="160"/>
      <c r="F185" s="161"/>
      <c r="G185" s="50" t="s">
        <v>34</v>
      </c>
      <c r="H185" s="53">
        <f>SUM(H23+H25+H36+H57+H59+H159+H34+H96)</f>
        <v>2081.6800000000003</v>
      </c>
      <c r="I185" s="53">
        <f>SUM(I23+I25+I36+I57+I59+I159+I34+I96)</f>
        <v>2081.6800000000003</v>
      </c>
      <c r="J185" s="53">
        <f>SUM(J23+J25+J36+J57+J59+J159+J34+J96)</f>
        <v>945.42</v>
      </c>
      <c r="K185" s="53">
        <f>SUM(K23+K25+K36+K57+K59+K159+K34)</f>
        <v>0</v>
      </c>
      <c r="L185" s="54">
        <f>SUM(L23+L25+L36+L57+L59+L159+L96+L34)</f>
        <v>2127.3850000000002</v>
      </c>
      <c r="M185" s="54">
        <f>SUM(M23+M25+M36+M57+M59+M159+M96+M34)</f>
        <v>2127.3850000000002</v>
      </c>
      <c r="N185" s="53">
        <f>SUM(N23+N25+N36+N57+N59+N159+N96)</f>
        <v>1019.3409999999999</v>
      </c>
      <c r="O185" s="53">
        <f>SUM(O23+O25+O36+O57+O59+O159)</f>
        <v>0</v>
      </c>
      <c r="P185" s="106">
        <f>SUM(P23+P25+P34+P36+P57+P59+P159+P96+P90+P136+P122+P120+P126+P128+P130+P132+P134)</f>
        <v>2701.5858900000003</v>
      </c>
      <c r="Q185" s="106">
        <f>SUM(Q23+Q25+Q34+Q36+Q57+Q59+Q159+Q96+Q90+Q120+Q122+Q136+Q126+Q128+Q130+Q132+Q134)</f>
        <v>2699.0860000000002</v>
      </c>
      <c r="R185" s="54">
        <f>SUM(R159+R57+R36+R25+R34+R59+R96+R90)</f>
        <v>684.54550000000006</v>
      </c>
      <c r="S185" s="54">
        <f>SUM(S159+S59+S45+S42+S40+S36+S25+S23+S96)</f>
        <v>2.5</v>
      </c>
      <c r="T185" s="53">
        <f>SUM(T159+T59+T36+T25+T23+T57+T96+T34)</f>
        <v>2220</v>
      </c>
      <c r="U185" s="53">
        <f>SUM(U159+U59+U36+U25+U23+U57+U96+U34)</f>
        <v>2260</v>
      </c>
      <c r="V185" s="1"/>
      <c r="W185" s="164"/>
      <c r="X185" s="1"/>
      <c r="Y185" s="1"/>
    </row>
    <row r="186" spans="1:25" x14ac:dyDescent="0.2">
      <c r="A186" s="158"/>
      <c r="B186" s="113" t="s">
        <v>119</v>
      </c>
      <c r="C186" s="114"/>
      <c r="D186" s="114"/>
      <c r="E186" s="114"/>
      <c r="F186" s="115"/>
      <c r="G186" s="50" t="s">
        <v>102</v>
      </c>
      <c r="H186" s="53">
        <f>SUM(H56+H158++H118)</f>
        <v>0</v>
      </c>
      <c r="I186" s="53">
        <f>SUM(I56+I158+I118)</f>
        <v>0</v>
      </c>
      <c r="J186" s="53">
        <f>SUM(J56+J158+J115)</f>
        <v>0</v>
      </c>
      <c r="K186" s="53">
        <f>SUM(K56+K158+K118+K115)</f>
        <v>0</v>
      </c>
      <c r="L186" s="53">
        <f>SUM(L56+L152+L158)</f>
        <v>0</v>
      </c>
      <c r="M186" s="53">
        <f>SUM(M56+M152+M158)</f>
        <v>0</v>
      </c>
      <c r="N186" s="53">
        <f>SUM(N56+N152+N158)</f>
        <v>0</v>
      </c>
      <c r="O186" s="53">
        <f>SUM(O158+O56)</f>
        <v>0</v>
      </c>
      <c r="P186" s="139">
        <f>SUM(P56+P118+P158+P108+P168)</f>
        <v>25.603000000000002</v>
      </c>
      <c r="Q186" s="139">
        <f>SUM(+Q56+Q118+Q158+Q108+Q168)</f>
        <v>25.600999999999999</v>
      </c>
      <c r="R186" s="53">
        <f>SUM(R158+R56)</f>
        <v>0</v>
      </c>
      <c r="S186" s="53">
        <f>SUM(S158+S56)</f>
        <v>0</v>
      </c>
      <c r="T186" s="53">
        <f>SUM(T158+T56+T118+T108)</f>
        <v>0</v>
      </c>
      <c r="U186" s="53">
        <f>SUM(U158+U56)</f>
        <v>0</v>
      </c>
      <c r="V186" s="1"/>
      <c r="W186" s="1"/>
      <c r="X186" s="1"/>
      <c r="Y186" s="1"/>
    </row>
    <row r="187" spans="1:25" x14ac:dyDescent="0.2">
      <c r="A187" s="158"/>
      <c r="B187" s="159" t="s">
        <v>75</v>
      </c>
      <c r="C187" s="160"/>
      <c r="D187" s="160"/>
      <c r="E187" s="160"/>
      <c r="F187" s="161"/>
      <c r="G187" s="50" t="s">
        <v>59</v>
      </c>
      <c r="H187" s="53">
        <f>SUM(H72+H76+H80+H114+H150+H154+H175+H138+H93)</f>
        <v>584.94999999999993</v>
      </c>
      <c r="I187" s="53">
        <f>SUM(I72+I76+I80+I114+I150+I154+I175+I138+I93)</f>
        <v>584.94999999999993</v>
      </c>
      <c r="J187" s="53">
        <f>SUM(J72+J76+J80+J114+J144+J150+J154+J175+J138)</f>
        <v>0</v>
      </c>
      <c r="K187" s="53">
        <f>SUM(K72+K76+K80+K114+K150+K154+K175+K144+K138)</f>
        <v>0</v>
      </c>
      <c r="L187" s="53">
        <f>SUM(L72+L76+L80+L114+L150+L154+L175+L93+L138+L148+L169+L164)</f>
        <v>575.1099999999999</v>
      </c>
      <c r="M187" s="53">
        <f>SUM(M72+M76+M80+M114+M150+M154+M175+M107+M93+M138+M148+M169+M164)</f>
        <v>575.1099999999999</v>
      </c>
      <c r="N187" s="53">
        <f>SUM(N72+N76+N114+N154+N175+N150+N107+N93+N138)</f>
        <v>0</v>
      </c>
      <c r="O187" s="53">
        <f>SUM(O72+O76+O80+O114+O150+O154+O175+O107+O93+O138)</f>
        <v>0</v>
      </c>
      <c r="P187" s="139">
        <f>SUM(P154+P114+P80+P76+P72+P93+P150+P175+P107+P138+P169+P164)</f>
        <v>334.11400000000003</v>
      </c>
      <c r="Q187" s="53">
        <f>SUM(Q154+Q114+Q80+Q76+Q72+Q150+Q175+Q93+Q107+Q138+Q169+Q164)</f>
        <v>334.11099999999999</v>
      </c>
      <c r="R187" s="53">
        <f>SUM(R154+R114+R80+R76+R72+R138+R175+R173+R169+R164)</f>
        <v>0</v>
      </c>
      <c r="S187" s="53">
        <f>SUM(S154+S114+S80+S76+S72+S138+R175+R173+R169+R164)</f>
        <v>0</v>
      </c>
      <c r="T187" s="53">
        <f>SUM(T154++T114+T80+T76+T72+T175+T93+T138+T148+T173+T169+T164)</f>
        <v>232.9</v>
      </c>
      <c r="U187" s="53">
        <f>SUM(U154+U114+U80+U76+U72+U175+U150+U144+U107+U93+U138+U148+U173+U169+U164)</f>
        <v>62.2</v>
      </c>
      <c r="V187" s="1"/>
      <c r="W187" s="1"/>
      <c r="X187" s="1"/>
      <c r="Y187" s="1"/>
    </row>
    <row r="188" spans="1:25" x14ac:dyDescent="0.2">
      <c r="A188" s="158"/>
      <c r="B188" s="174"/>
      <c r="C188" s="175"/>
      <c r="D188" s="175"/>
      <c r="E188" s="175"/>
      <c r="F188" s="176"/>
      <c r="G188" s="52" t="s">
        <v>86</v>
      </c>
      <c r="H188" s="20">
        <f t="shared" ref="H188:O188" si="15">SUM(H181:H187)</f>
        <v>14178.894000000002</v>
      </c>
      <c r="I188" s="20">
        <f t="shared" si="15"/>
        <v>13806.324000000002</v>
      </c>
      <c r="J188" s="20">
        <f t="shared" si="15"/>
        <v>2052.835</v>
      </c>
      <c r="K188" s="20">
        <f t="shared" si="15"/>
        <v>372.57</v>
      </c>
      <c r="L188" s="20">
        <f t="shared" si="15"/>
        <v>13717.086000000001</v>
      </c>
      <c r="M188" s="20">
        <f t="shared" si="15"/>
        <v>13632.09</v>
      </c>
      <c r="N188" s="20">
        <f t="shared" si="15"/>
        <v>2516.37</v>
      </c>
      <c r="O188" s="20">
        <f t="shared" si="15"/>
        <v>85</v>
      </c>
      <c r="P188" s="20">
        <f>SUM(P181+P182+P183+P184+P185+P186+P187)</f>
        <v>16170.296889999998</v>
      </c>
      <c r="Q188" s="20">
        <f>SUM(Q181:Q187)</f>
        <v>16134.906000000001</v>
      </c>
      <c r="R188" s="20">
        <f t="shared" ref="R188:T188" si="16">SUM(R181:R187)</f>
        <v>2274.1115000000004</v>
      </c>
      <c r="S188" s="20">
        <f t="shared" si="16"/>
        <v>35.385999999999996</v>
      </c>
      <c r="T188" s="20">
        <f t="shared" si="16"/>
        <v>14136.109999999999</v>
      </c>
      <c r="U188" s="20">
        <f>SUM(U181+U182+U183+U184+U185+U186+U187)</f>
        <v>14064.1</v>
      </c>
      <c r="V188" s="1"/>
      <c r="W188" s="1"/>
      <c r="X188" s="1"/>
      <c r="Y188" s="1"/>
    </row>
  </sheetData>
  <mergeCells count="682">
    <mergeCell ref="Y128:Y129"/>
    <mergeCell ref="Y130:Y131"/>
    <mergeCell ref="Y132:Y133"/>
    <mergeCell ref="V128:V129"/>
    <mergeCell ref="V130:V131"/>
    <mergeCell ref="V132:V133"/>
    <mergeCell ref="W128:W129"/>
    <mergeCell ref="W130:W131"/>
    <mergeCell ref="W132:W133"/>
    <mergeCell ref="X128:X129"/>
    <mergeCell ref="X130:X131"/>
    <mergeCell ref="X132:X133"/>
    <mergeCell ref="D128:D129"/>
    <mergeCell ref="D130:D131"/>
    <mergeCell ref="D132:D133"/>
    <mergeCell ref="E128:E129"/>
    <mergeCell ref="E130:E131"/>
    <mergeCell ref="E132:E133"/>
    <mergeCell ref="F128:F129"/>
    <mergeCell ref="F130:F131"/>
    <mergeCell ref="F132:F133"/>
    <mergeCell ref="A128:A129"/>
    <mergeCell ref="A130:A131"/>
    <mergeCell ref="A132:A133"/>
    <mergeCell ref="B128:B129"/>
    <mergeCell ref="B130:B131"/>
    <mergeCell ref="B132:B133"/>
    <mergeCell ref="C128:C129"/>
    <mergeCell ref="C130:C131"/>
    <mergeCell ref="C132:C133"/>
    <mergeCell ref="T1:Y1"/>
    <mergeCell ref="A2:Y2"/>
    <mergeCell ref="A3:Y3"/>
    <mergeCell ref="A4:Y4"/>
    <mergeCell ref="A5:Y5"/>
    <mergeCell ref="H9:H10"/>
    <mergeCell ref="I9:J9"/>
    <mergeCell ref="K9:K10"/>
    <mergeCell ref="L9:L10"/>
    <mergeCell ref="M9:N9"/>
    <mergeCell ref="A6:Y6"/>
    <mergeCell ref="A7:Y7"/>
    <mergeCell ref="A8:A10"/>
    <mergeCell ref="B8:B10"/>
    <mergeCell ref="C8:C10"/>
    <mergeCell ref="D8:D10"/>
    <mergeCell ref="E8:E10"/>
    <mergeCell ref="F8:F10"/>
    <mergeCell ref="G8:G10"/>
    <mergeCell ref="H8:K8"/>
    <mergeCell ref="O9:O10"/>
    <mergeCell ref="P9:P10"/>
    <mergeCell ref="Q9:R9"/>
    <mergeCell ref="S9:S10"/>
    <mergeCell ref="V9:V10"/>
    <mergeCell ref="W9:Y9"/>
    <mergeCell ref="L8:O8"/>
    <mergeCell ref="P8:S8"/>
    <mergeCell ref="T8:T10"/>
    <mergeCell ref="U8:U10"/>
    <mergeCell ref="V8:Y8"/>
    <mergeCell ref="A11:Y11"/>
    <mergeCell ref="A12:Y12"/>
    <mergeCell ref="B13:Y13"/>
    <mergeCell ref="C14:Y14"/>
    <mergeCell ref="A15:A16"/>
    <mergeCell ref="B15:B16"/>
    <mergeCell ref="C15:C16"/>
    <mergeCell ref="D15:D16"/>
    <mergeCell ref="E15:E16"/>
    <mergeCell ref="F15:F16"/>
    <mergeCell ref="V15:V16"/>
    <mergeCell ref="W15:W16"/>
    <mergeCell ref="X15:X16"/>
    <mergeCell ref="Y15:Y16"/>
    <mergeCell ref="Y17:Y18"/>
    <mergeCell ref="A19:A20"/>
    <mergeCell ref="B19:B20"/>
    <mergeCell ref="C19:C20"/>
    <mergeCell ref="D19:D20"/>
    <mergeCell ref="E19:E20"/>
    <mergeCell ref="F19:F20"/>
    <mergeCell ref="V19:V20"/>
    <mergeCell ref="W19:W20"/>
    <mergeCell ref="X19:X20"/>
    <mergeCell ref="Y19:Y20"/>
    <mergeCell ref="A17:A18"/>
    <mergeCell ref="B17:B18"/>
    <mergeCell ref="C17:C18"/>
    <mergeCell ref="D17:D18"/>
    <mergeCell ref="E17:E18"/>
    <mergeCell ref="F17:F18"/>
    <mergeCell ref="V17:V18"/>
    <mergeCell ref="W17:W18"/>
    <mergeCell ref="X17:X18"/>
    <mergeCell ref="Y21:Y22"/>
    <mergeCell ref="A23:A24"/>
    <mergeCell ref="B23:B24"/>
    <mergeCell ref="C23:C24"/>
    <mergeCell ref="D23:D24"/>
    <mergeCell ref="E23:E24"/>
    <mergeCell ref="F23:F24"/>
    <mergeCell ref="V23:V24"/>
    <mergeCell ref="W23:W24"/>
    <mergeCell ref="X23:X24"/>
    <mergeCell ref="Y23:Y24"/>
    <mergeCell ref="A21:A22"/>
    <mergeCell ref="B21:B22"/>
    <mergeCell ref="C21:C22"/>
    <mergeCell ref="D21:D22"/>
    <mergeCell ref="E21:E22"/>
    <mergeCell ref="F21:F22"/>
    <mergeCell ref="V21:V22"/>
    <mergeCell ref="W21:W22"/>
    <mergeCell ref="X21:X22"/>
    <mergeCell ref="Y25:Y27"/>
    <mergeCell ref="A28:A29"/>
    <mergeCell ref="B28:B29"/>
    <mergeCell ref="C28:C29"/>
    <mergeCell ref="D28:D29"/>
    <mergeCell ref="E28:E29"/>
    <mergeCell ref="F28:F29"/>
    <mergeCell ref="V28:V29"/>
    <mergeCell ref="W28:W29"/>
    <mergeCell ref="X28:X29"/>
    <mergeCell ref="Y28:Y29"/>
    <mergeCell ref="A25:A27"/>
    <mergeCell ref="B25:B27"/>
    <mergeCell ref="C25:C27"/>
    <mergeCell ref="D25:D27"/>
    <mergeCell ref="E25:E27"/>
    <mergeCell ref="F25:F27"/>
    <mergeCell ref="V25:V27"/>
    <mergeCell ref="W25:W27"/>
    <mergeCell ref="X25:X27"/>
    <mergeCell ref="Y30:Y31"/>
    <mergeCell ref="A32:A33"/>
    <mergeCell ref="B32:B33"/>
    <mergeCell ref="C32:C33"/>
    <mergeCell ref="D32:D33"/>
    <mergeCell ref="E32:E33"/>
    <mergeCell ref="F32:F33"/>
    <mergeCell ref="V32:V33"/>
    <mergeCell ref="W32:W33"/>
    <mergeCell ref="X32:X33"/>
    <mergeCell ref="Y32:Y33"/>
    <mergeCell ref="A30:A31"/>
    <mergeCell ref="B30:B31"/>
    <mergeCell ref="C30:C31"/>
    <mergeCell ref="D30:D31"/>
    <mergeCell ref="E30:E31"/>
    <mergeCell ref="F30:F31"/>
    <mergeCell ref="V30:V31"/>
    <mergeCell ref="W30:W31"/>
    <mergeCell ref="X30:X31"/>
    <mergeCell ref="V38:V39"/>
    <mergeCell ref="W38:W39"/>
    <mergeCell ref="X38:X39"/>
    <mergeCell ref="Y34:Y35"/>
    <mergeCell ref="A36:A37"/>
    <mergeCell ref="B36:B37"/>
    <mergeCell ref="C36:C37"/>
    <mergeCell ref="D36:D37"/>
    <mergeCell ref="E36:E37"/>
    <mergeCell ref="F36:F37"/>
    <mergeCell ref="V36:V37"/>
    <mergeCell ref="W36:W37"/>
    <mergeCell ref="X36:X37"/>
    <mergeCell ref="Y36:Y37"/>
    <mergeCell ref="A34:A35"/>
    <mergeCell ref="B34:B35"/>
    <mergeCell ref="C34:C35"/>
    <mergeCell ref="D34:D35"/>
    <mergeCell ref="E34:E35"/>
    <mergeCell ref="F34:F35"/>
    <mergeCell ref="V34:V35"/>
    <mergeCell ref="W34:W35"/>
    <mergeCell ref="X34:X35"/>
    <mergeCell ref="A42:A43"/>
    <mergeCell ref="B42:B43"/>
    <mergeCell ref="C42:C43"/>
    <mergeCell ref="D42:D43"/>
    <mergeCell ref="E42:E43"/>
    <mergeCell ref="F42:F43"/>
    <mergeCell ref="A38:A39"/>
    <mergeCell ref="B38:B39"/>
    <mergeCell ref="C38:C39"/>
    <mergeCell ref="D38:D39"/>
    <mergeCell ref="E38:E39"/>
    <mergeCell ref="F38:F39"/>
    <mergeCell ref="V42:V43"/>
    <mergeCell ref="W42:W43"/>
    <mergeCell ref="X42:X43"/>
    <mergeCell ref="V46:V47"/>
    <mergeCell ref="W46:W47"/>
    <mergeCell ref="X46:X47"/>
    <mergeCell ref="Y38:Y39"/>
    <mergeCell ref="A40:A41"/>
    <mergeCell ref="B40:B41"/>
    <mergeCell ref="C40:C41"/>
    <mergeCell ref="D40:D41"/>
    <mergeCell ref="E40:E41"/>
    <mergeCell ref="F40:F41"/>
    <mergeCell ref="Y42:Y43"/>
    <mergeCell ref="A44:A45"/>
    <mergeCell ref="B44:B45"/>
    <mergeCell ref="C44:C45"/>
    <mergeCell ref="D44:D45"/>
    <mergeCell ref="E44:E45"/>
    <mergeCell ref="F44:F45"/>
    <mergeCell ref="V40:V41"/>
    <mergeCell ref="W40:W41"/>
    <mergeCell ref="X40:X41"/>
    <mergeCell ref="Y40:Y41"/>
    <mergeCell ref="V44:V45"/>
    <mergeCell ref="W44:W45"/>
    <mergeCell ref="X44:X45"/>
    <mergeCell ref="Y44:Y45"/>
    <mergeCell ref="V50:V51"/>
    <mergeCell ref="W50:W51"/>
    <mergeCell ref="X50:X51"/>
    <mergeCell ref="Y50:Y51"/>
    <mergeCell ref="A46:A47"/>
    <mergeCell ref="B46:B47"/>
    <mergeCell ref="C46:C47"/>
    <mergeCell ref="D46:D47"/>
    <mergeCell ref="E46:E47"/>
    <mergeCell ref="F46:F47"/>
    <mergeCell ref="A50:A51"/>
    <mergeCell ref="B50:B51"/>
    <mergeCell ref="C50:C51"/>
    <mergeCell ref="D50:D51"/>
    <mergeCell ref="E50:E51"/>
    <mergeCell ref="F50:F51"/>
    <mergeCell ref="Y46:Y47"/>
    <mergeCell ref="C48:G48"/>
    <mergeCell ref="C49:Y49"/>
    <mergeCell ref="V52:V53"/>
    <mergeCell ref="W52:W53"/>
    <mergeCell ref="X52:X53"/>
    <mergeCell ref="Y52:Y53"/>
    <mergeCell ref="A54:A58"/>
    <mergeCell ref="B54:B58"/>
    <mergeCell ref="C54:C58"/>
    <mergeCell ref="D54:D58"/>
    <mergeCell ref="E54:E58"/>
    <mergeCell ref="F54:F58"/>
    <mergeCell ref="V54:V58"/>
    <mergeCell ref="W54:W58"/>
    <mergeCell ref="X54:X58"/>
    <mergeCell ref="Y54:Y58"/>
    <mergeCell ref="A52:A53"/>
    <mergeCell ref="B52:B53"/>
    <mergeCell ref="C52:C53"/>
    <mergeCell ref="D52:D53"/>
    <mergeCell ref="E52:E53"/>
    <mergeCell ref="F52:F53"/>
    <mergeCell ref="Y59:Y60"/>
    <mergeCell ref="A61:A62"/>
    <mergeCell ref="B61:B62"/>
    <mergeCell ref="C61:C62"/>
    <mergeCell ref="D61:D62"/>
    <mergeCell ref="E61:E62"/>
    <mergeCell ref="F61:F62"/>
    <mergeCell ref="V61:V62"/>
    <mergeCell ref="W61:W62"/>
    <mergeCell ref="X61:X62"/>
    <mergeCell ref="Y61:Y62"/>
    <mergeCell ref="A59:A60"/>
    <mergeCell ref="B59:B60"/>
    <mergeCell ref="C59:C60"/>
    <mergeCell ref="D59:D60"/>
    <mergeCell ref="E59:E60"/>
    <mergeCell ref="F59:F60"/>
    <mergeCell ref="V59:V60"/>
    <mergeCell ref="W59:W60"/>
    <mergeCell ref="X59:X60"/>
    <mergeCell ref="Y63:Y65"/>
    <mergeCell ref="A66:A67"/>
    <mergeCell ref="B66:B67"/>
    <mergeCell ref="C66:C67"/>
    <mergeCell ref="D66:D67"/>
    <mergeCell ref="E66:E67"/>
    <mergeCell ref="F66:F67"/>
    <mergeCell ref="V66:V67"/>
    <mergeCell ref="W66:W67"/>
    <mergeCell ref="X66:X67"/>
    <mergeCell ref="Y66:Y67"/>
    <mergeCell ref="A63:A65"/>
    <mergeCell ref="B63:B65"/>
    <mergeCell ref="C63:C65"/>
    <mergeCell ref="D63:D65"/>
    <mergeCell ref="E63:E65"/>
    <mergeCell ref="F63:F65"/>
    <mergeCell ref="V63:V65"/>
    <mergeCell ref="W63:W65"/>
    <mergeCell ref="X63:X65"/>
    <mergeCell ref="A68:A69"/>
    <mergeCell ref="B68:B69"/>
    <mergeCell ref="C68:C69"/>
    <mergeCell ref="D68:D69"/>
    <mergeCell ref="E68:E69"/>
    <mergeCell ref="F68:F69"/>
    <mergeCell ref="I70:I71"/>
    <mergeCell ref="J70:J71"/>
    <mergeCell ref="K70:K71"/>
    <mergeCell ref="G70:G71"/>
    <mergeCell ref="H70:H71"/>
    <mergeCell ref="L70:L71"/>
    <mergeCell ref="V68:V69"/>
    <mergeCell ref="W68:W69"/>
    <mergeCell ref="X68:X69"/>
    <mergeCell ref="Y68:Y69"/>
    <mergeCell ref="A70:A73"/>
    <mergeCell ref="B70:B73"/>
    <mergeCell ref="C70:C73"/>
    <mergeCell ref="D70:D73"/>
    <mergeCell ref="E70:E73"/>
    <mergeCell ref="F70:F73"/>
    <mergeCell ref="Y70:Y73"/>
    <mergeCell ref="S70:S71"/>
    <mergeCell ref="T70:T71"/>
    <mergeCell ref="U70:U71"/>
    <mergeCell ref="V70:V73"/>
    <mergeCell ref="W70:W73"/>
    <mergeCell ref="X70:X73"/>
    <mergeCell ref="M70:M71"/>
    <mergeCell ref="N70:N71"/>
    <mergeCell ref="O70:O71"/>
    <mergeCell ref="P70:P71"/>
    <mergeCell ref="Q70:Q71"/>
    <mergeCell ref="R70:R71"/>
    <mergeCell ref="Y74:Y77"/>
    <mergeCell ref="A78:A81"/>
    <mergeCell ref="B78:B81"/>
    <mergeCell ref="C78:C81"/>
    <mergeCell ref="D78:D81"/>
    <mergeCell ref="E78:E81"/>
    <mergeCell ref="F78:F81"/>
    <mergeCell ref="V78:V81"/>
    <mergeCell ref="W78:W81"/>
    <mergeCell ref="X78:X81"/>
    <mergeCell ref="Y78:Y81"/>
    <mergeCell ref="A74:A77"/>
    <mergeCell ref="B74:B77"/>
    <mergeCell ref="C74:C77"/>
    <mergeCell ref="D74:D77"/>
    <mergeCell ref="E74:E77"/>
    <mergeCell ref="F74:F77"/>
    <mergeCell ref="V74:V77"/>
    <mergeCell ref="W74:W77"/>
    <mergeCell ref="X74:X77"/>
    <mergeCell ref="A82:A85"/>
    <mergeCell ref="B82:B85"/>
    <mergeCell ref="C82:C85"/>
    <mergeCell ref="D82:D85"/>
    <mergeCell ref="E82:E85"/>
    <mergeCell ref="F82:F85"/>
    <mergeCell ref="G82:G84"/>
    <mergeCell ref="H82:H84"/>
    <mergeCell ref="I82:I84"/>
    <mergeCell ref="V82:V85"/>
    <mergeCell ref="W82:W85"/>
    <mergeCell ref="X82:X85"/>
    <mergeCell ref="Y82:Y85"/>
    <mergeCell ref="A86:A87"/>
    <mergeCell ref="B86:B87"/>
    <mergeCell ref="C86:C87"/>
    <mergeCell ref="D86:D87"/>
    <mergeCell ref="E86:E87"/>
    <mergeCell ref="F86:F87"/>
    <mergeCell ref="P82:P84"/>
    <mergeCell ref="Q82:Q84"/>
    <mergeCell ref="R82:R84"/>
    <mergeCell ref="S82:S84"/>
    <mergeCell ref="T82:T84"/>
    <mergeCell ref="U82:U84"/>
    <mergeCell ref="J82:J84"/>
    <mergeCell ref="K82:K84"/>
    <mergeCell ref="L82:L84"/>
    <mergeCell ref="M82:M84"/>
    <mergeCell ref="N82:N84"/>
    <mergeCell ref="O82:O84"/>
    <mergeCell ref="V86:V87"/>
    <mergeCell ref="W86:W87"/>
    <mergeCell ref="X86:X87"/>
    <mergeCell ref="Y86:Y87"/>
    <mergeCell ref="A88:A89"/>
    <mergeCell ref="B88:B89"/>
    <mergeCell ref="C88:C89"/>
    <mergeCell ref="D88:D89"/>
    <mergeCell ref="E88:E89"/>
    <mergeCell ref="F88:F89"/>
    <mergeCell ref="V88:V89"/>
    <mergeCell ref="W88:W89"/>
    <mergeCell ref="X88:X89"/>
    <mergeCell ref="Y88:Y89"/>
    <mergeCell ref="Y90:Y92"/>
    <mergeCell ref="A93:A95"/>
    <mergeCell ref="B93:B95"/>
    <mergeCell ref="C93:C95"/>
    <mergeCell ref="D93:D95"/>
    <mergeCell ref="E93:E95"/>
    <mergeCell ref="F93:F95"/>
    <mergeCell ref="V93:V95"/>
    <mergeCell ref="W93:W95"/>
    <mergeCell ref="X93:X95"/>
    <mergeCell ref="Y93:Y95"/>
    <mergeCell ref="A90:A92"/>
    <mergeCell ref="B90:B92"/>
    <mergeCell ref="C90:C92"/>
    <mergeCell ref="D90:D92"/>
    <mergeCell ref="E90:E92"/>
    <mergeCell ref="F90:F92"/>
    <mergeCell ref="V90:V92"/>
    <mergeCell ref="W90:W92"/>
    <mergeCell ref="X90:X92"/>
    <mergeCell ref="A96:A100"/>
    <mergeCell ref="B96:B100"/>
    <mergeCell ref="C96:C100"/>
    <mergeCell ref="D96:D100"/>
    <mergeCell ref="E96:E100"/>
    <mergeCell ref="F96:F100"/>
    <mergeCell ref="V96:V100"/>
    <mergeCell ref="C101:G101"/>
    <mergeCell ref="C102:Y102"/>
    <mergeCell ref="A103:A106"/>
    <mergeCell ref="B103:B106"/>
    <mergeCell ref="C103:C106"/>
    <mergeCell ref="D103:D106"/>
    <mergeCell ref="E103:E106"/>
    <mergeCell ref="F103:F106"/>
    <mergeCell ref="V103:V106"/>
    <mergeCell ref="W103:W106"/>
    <mergeCell ref="X103:X106"/>
    <mergeCell ref="N105:N106"/>
    <mergeCell ref="O105:O106"/>
    <mergeCell ref="P105:P106"/>
    <mergeCell ref="Y103:Y106"/>
    <mergeCell ref="G105:G106"/>
    <mergeCell ref="H105:H106"/>
    <mergeCell ref="I105:I106"/>
    <mergeCell ref="J105:J106"/>
    <mergeCell ref="K105:K106"/>
    <mergeCell ref="L105:L106"/>
    <mergeCell ref="M105:M106"/>
    <mergeCell ref="T105:T106"/>
    <mergeCell ref="U105:U106"/>
    <mergeCell ref="Q105:Q106"/>
    <mergeCell ref="R105:R106"/>
    <mergeCell ref="S105:S106"/>
    <mergeCell ref="V107:V110"/>
    <mergeCell ref="W107:W110"/>
    <mergeCell ref="X107:X110"/>
    <mergeCell ref="Y107:Y110"/>
    <mergeCell ref="A111:A113"/>
    <mergeCell ref="B111:B113"/>
    <mergeCell ref="C111:C113"/>
    <mergeCell ref="D111:D113"/>
    <mergeCell ref="E111:E113"/>
    <mergeCell ref="F111:F113"/>
    <mergeCell ref="V111:V113"/>
    <mergeCell ref="W111:W113"/>
    <mergeCell ref="X111:X113"/>
    <mergeCell ref="Y111:Y113"/>
    <mergeCell ref="A107:A110"/>
    <mergeCell ref="B107:B110"/>
    <mergeCell ref="C107:C110"/>
    <mergeCell ref="D107:D110"/>
    <mergeCell ref="E107:E110"/>
    <mergeCell ref="F107:F110"/>
    <mergeCell ref="Y114:Y116"/>
    <mergeCell ref="A117:A119"/>
    <mergeCell ref="B117:B119"/>
    <mergeCell ref="C117:C119"/>
    <mergeCell ref="D117:D119"/>
    <mergeCell ref="E117:E119"/>
    <mergeCell ref="F117:F119"/>
    <mergeCell ref="V117:V119"/>
    <mergeCell ref="W117:W119"/>
    <mergeCell ref="X117:X119"/>
    <mergeCell ref="Y117:Y119"/>
    <mergeCell ref="A114:A116"/>
    <mergeCell ref="B114:B116"/>
    <mergeCell ref="C114:C116"/>
    <mergeCell ref="D114:D116"/>
    <mergeCell ref="E114:E116"/>
    <mergeCell ref="F114:F116"/>
    <mergeCell ref="V114:V116"/>
    <mergeCell ref="W114:W116"/>
    <mergeCell ref="X114:X116"/>
    <mergeCell ref="Y120:Y121"/>
    <mergeCell ref="A122:A123"/>
    <mergeCell ref="B122:B123"/>
    <mergeCell ref="C122:C123"/>
    <mergeCell ref="D122:D123"/>
    <mergeCell ref="E122:E123"/>
    <mergeCell ref="F122:F123"/>
    <mergeCell ref="V122:V123"/>
    <mergeCell ref="W122:W123"/>
    <mergeCell ref="X122:X123"/>
    <mergeCell ref="Y122:Y123"/>
    <mergeCell ref="A120:A121"/>
    <mergeCell ref="B120:B121"/>
    <mergeCell ref="C120:C121"/>
    <mergeCell ref="D120:D121"/>
    <mergeCell ref="E120:E121"/>
    <mergeCell ref="F120:F121"/>
    <mergeCell ref="V120:V121"/>
    <mergeCell ref="W120:W121"/>
    <mergeCell ref="X120:X121"/>
    <mergeCell ref="Y124:Y125"/>
    <mergeCell ref="A126:A127"/>
    <mergeCell ref="B126:B127"/>
    <mergeCell ref="C126:C127"/>
    <mergeCell ref="D126:D127"/>
    <mergeCell ref="E126:E127"/>
    <mergeCell ref="F126:F127"/>
    <mergeCell ref="V126:V127"/>
    <mergeCell ref="W126:W127"/>
    <mergeCell ref="X126:X127"/>
    <mergeCell ref="Y126:Y127"/>
    <mergeCell ref="A124:A125"/>
    <mergeCell ref="B124:B125"/>
    <mergeCell ref="C124:C125"/>
    <mergeCell ref="D124:D125"/>
    <mergeCell ref="E124:E125"/>
    <mergeCell ref="F124:F125"/>
    <mergeCell ref="V124:V125"/>
    <mergeCell ref="W124:W125"/>
    <mergeCell ref="X124:X125"/>
    <mergeCell ref="Y134:Y135"/>
    <mergeCell ref="A136:A137"/>
    <mergeCell ref="B136:B137"/>
    <mergeCell ref="C136:C137"/>
    <mergeCell ref="D136:D137"/>
    <mergeCell ref="E136:E137"/>
    <mergeCell ref="F136:F137"/>
    <mergeCell ref="V136:V137"/>
    <mergeCell ref="W136:W137"/>
    <mergeCell ref="X136:X137"/>
    <mergeCell ref="Y136:Y137"/>
    <mergeCell ref="A134:A135"/>
    <mergeCell ref="B134:B135"/>
    <mergeCell ref="C134:C135"/>
    <mergeCell ref="D134:D135"/>
    <mergeCell ref="E134:E135"/>
    <mergeCell ref="F134:F135"/>
    <mergeCell ref="V134:V135"/>
    <mergeCell ref="W134:W135"/>
    <mergeCell ref="X134:X135"/>
    <mergeCell ref="Y138:Y139"/>
    <mergeCell ref="A140:A142"/>
    <mergeCell ref="B140:B142"/>
    <mergeCell ref="C140:C142"/>
    <mergeCell ref="D140:D142"/>
    <mergeCell ref="E140:E142"/>
    <mergeCell ref="F140:F142"/>
    <mergeCell ref="V140:V142"/>
    <mergeCell ref="W140:W142"/>
    <mergeCell ref="X140:X142"/>
    <mergeCell ref="Y140:Y142"/>
    <mergeCell ref="A138:A139"/>
    <mergeCell ref="B138:B139"/>
    <mergeCell ref="C138:C139"/>
    <mergeCell ref="D138:D139"/>
    <mergeCell ref="E138:E139"/>
    <mergeCell ref="F138:F139"/>
    <mergeCell ref="V138:V139"/>
    <mergeCell ref="W138:W139"/>
    <mergeCell ref="X138:X139"/>
    <mergeCell ref="Y143:Y145"/>
    <mergeCell ref="A146:A147"/>
    <mergeCell ref="B146:B147"/>
    <mergeCell ref="C146:C147"/>
    <mergeCell ref="D146:D147"/>
    <mergeCell ref="E146:E147"/>
    <mergeCell ref="F146:F147"/>
    <mergeCell ref="V146:V147"/>
    <mergeCell ref="W146:W147"/>
    <mergeCell ref="X146:X147"/>
    <mergeCell ref="Y146:Y147"/>
    <mergeCell ref="A143:A145"/>
    <mergeCell ref="B143:B145"/>
    <mergeCell ref="C143:C145"/>
    <mergeCell ref="D143:D145"/>
    <mergeCell ref="E143:E145"/>
    <mergeCell ref="F143:F145"/>
    <mergeCell ref="V143:V145"/>
    <mergeCell ref="W143:W145"/>
    <mergeCell ref="X143:X145"/>
    <mergeCell ref="Y150:Y151"/>
    <mergeCell ref="A152:A155"/>
    <mergeCell ref="B152:B155"/>
    <mergeCell ref="C152:C155"/>
    <mergeCell ref="D152:D155"/>
    <mergeCell ref="E152:E155"/>
    <mergeCell ref="F152:F155"/>
    <mergeCell ref="V148:V149"/>
    <mergeCell ref="W148:W149"/>
    <mergeCell ref="X148:X149"/>
    <mergeCell ref="Y148:Y149"/>
    <mergeCell ref="A150:A151"/>
    <mergeCell ref="B150:B151"/>
    <mergeCell ref="C150:C151"/>
    <mergeCell ref="D150:D151"/>
    <mergeCell ref="E150:E151"/>
    <mergeCell ref="F150:F151"/>
    <mergeCell ref="V150:V151"/>
    <mergeCell ref="W150:W151"/>
    <mergeCell ref="X150:X151"/>
    <mergeCell ref="Y152:Y155"/>
    <mergeCell ref="A148:A149"/>
    <mergeCell ref="B148:B149"/>
    <mergeCell ref="C148:C149"/>
    <mergeCell ref="D148:D149"/>
    <mergeCell ref="E148:E149"/>
    <mergeCell ref="F148:F149"/>
    <mergeCell ref="V152:V155"/>
    <mergeCell ref="W152:W155"/>
    <mergeCell ref="X152:X155"/>
    <mergeCell ref="V163:V166"/>
    <mergeCell ref="W163:W166"/>
    <mergeCell ref="X163:X166"/>
    <mergeCell ref="A167:A171"/>
    <mergeCell ref="Y167:Y171"/>
    <mergeCell ref="Y163:Y166"/>
    <mergeCell ref="A156:A160"/>
    <mergeCell ref="B156:B160"/>
    <mergeCell ref="C156:C160"/>
    <mergeCell ref="D156:D160"/>
    <mergeCell ref="E156:E160"/>
    <mergeCell ref="F156:F160"/>
    <mergeCell ref="A163:A166"/>
    <mergeCell ref="B163:B166"/>
    <mergeCell ref="C163:C166"/>
    <mergeCell ref="D163:D166"/>
    <mergeCell ref="E163:E166"/>
    <mergeCell ref="F163:F166"/>
    <mergeCell ref="Y156:Y160"/>
    <mergeCell ref="C161:G161"/>
    <mergeCell ref="C162:P162"/>
    <mergeCell ref="V156:V160"/>
    <mergeCell ref="W156:W160"/>
    <mergeCell ref="X156:X160"/>
    <mergeCell ref="Y172:Y174"/>
    <mergeCell ref="D167:D171"/>
    <mergeCell ref="E167:E171"/>
    <mergeCell ref="F167:F171"/>
    <mergeCell ref="V167:V171"/>
    <mergeCell ref="W167:W171"/>
    <mergeCell ref="X167:X171"/>
    <mergeCell ref="B167:B171"/>
    <mergeCell ref="C167:C171"/>
    <mergeCell ref="A172:A174"/>
    <mergeCell ref="B172:B174"/>
    <mergeCell ref="C172:C174"/>
    <mergeCell ref="D172:D174"/>
    <mergeCell ref="E172:E174"/>
    <mergeCell ref="F172:F174"/>
    <mergeCell ref="V172:V174"/>
    <mergeCell ref="W172:W174"/>
    <mergeCell ref="X172:X174"/>
    <mergeCell ref="V175:V177"/>
    <mergeCell ref="W175:W177"/>
    <mergeCell ref="X175:X177"/>
    <mergeCell ref="Y175:Y177"/>
    <mergeCell ref="C178:G178"/>
    <mergeCell ref="A181:A188"/>
    <mergeCell ref="B181:F181"/>
    <mergeCell ref="B182:F182"/>
    <mergeCell ref="W183:W185"/>
    <mergeCell ref="B184:F184"/>
    <mergeCell ref="A175:A177"/>
    <mergeCell ref="B175:B177"/>
    <mergeCell ref="C175:C177"/>
    <mergeCell ref="D175:D177"/>
    <mergeCell ref="E175:E177"/>
    <mergeCell ref="F175:F177"/>
    <mergeCell ref="B185:F185"/>
    <mergeCell ref="B187:F187"/>
    <mergeCell ref="B188:F188"/>
  </mergeCells>
  <conditionalFormatting sqref="A82:G82 W150:Y152 A111:F114 G85:G100 T85:U100 H85:K97 H138:O142 H146:O149 H158:S159 T159:U159 D156:E160 H160:U160 L85:S95 L72:U82 P142:S142 G143:S145 P147:S147 P149:S149 H150:S155 G107:U137 T138:U157 G150:G160 A156:C157 F156:F157 G103:U105 P139:S139 F167 V167:Y167 A167:C167">
    <cfRule type="cellIs" dxfId="42" priority="44" stopIfTrue="1" operator="equal">
      <formula>0</formula>
    </cfRule>
  </conditionalFormatting>
  <conditionalFormatting sqref="V156:Y157 X111:Y111 V111 V68:Y68 G75:G77 V74:Y74 V78:Y78 A78:G78 A74:G74 H7:U14 V152:V153 I188 V7:V28 W7:Y15 A7:F28 V114:Y114 A161:C164 V162:Y164 B178:C178 A101:C102 H179:U179 A178:A179 A32:F34 V32:Y32 A36:F40 V36:Y36 W19:Y19 W17:Y17 W28:Y28 W25:Y25 W23:Y23 W21:Y21 W40:Y40 W38:Y38 V33 W48:Y50 W52:Y52 W54:Y54 W59:Y59 W63:Y63 W61:Y61 V69 W143:Y143 W117:Y117 V38:V40 T15:U55 V42:Y42 A42:F42 A44:D44 W46:Y46 V44:Y44 A79:C80 E79:G80 G81 D103:F103 V103:Y103 A46:F66 V46:V66 G72:G73 G7:G70 L70:Y70 B103:C107 H101:Y101 R98:S99 A175:F177 G177 P96:S97 L57:U69 L50:S53 H15:S49 L177:V177 V172:Y172 A172:C172 H161:Y161 A68:F70">
    <cfRule type="cellIs" dxfId="41" priority="43" stopIfTrue="1" operator="equal">
      <formula>0</formula>
    </cfRule>
  </conditionalFormatting>
  <conditionalFormatting sqref="E44:E45">
    <cfRule type="cellIs" dxfId="40" priority="42" stopIfTrue="1" operator="equal">
      <formula>0</formula>
    </cfRule>
  </conditionalFormatting>
  <conditionalFormatting sqref="G175:G176 L175:Y176">
    <cfRule type="cellIs" dxfId="39" priority="41" stopIfTrue="1" operator="equal">
      <formula>0</formula>
    </cfRule>
  </conditionalFormatting>
  <conditionalFormatting sqref="W30:Y30">
    <cfRule type="cellIs" dxfId="38" priority="40" stopIfTrue="1" operator="equal">
      <formula>0</formula>
    </cfRule>
  </conditionalFormatting>
  <conditionalFormatting sqref="W34:Y34">
    <cfRule type="cellIs" dxfId="37" priority="39" stopIfTrue="1" operator="equal">
      <formula>0</formula>
    </cfRule>
  </conditionalFormatting>
  <conditionalFormatting sqref="P98:Q99">
    <cfRule type="cellIs" dxfId="36" priority="38" stopIfTrue="1" operator="equal">
      <formula>0</formula>
    </cfRule>
  </conditionalFormatting>
  <conditionalFormatting sqref="N98:O100 L96:O97 P100:S100">
    <cfRule type="cellIs" dxfId="35" priority="37" stopIfTrue="1" operator="equal">
      <formula>0</formula>
    </cfRule>
  </conditionalFormatting>
  <conditionalFormatting sqref="L98:M100">
    <cfRule type="cellIs" dxfId="34" priority="36" stopIfTrue="1" operator="equal">
      <formula>0</formula>
    </cfRule>
  </conditionalFormatting>
  <conditionalFormatting sqref="H72:K82">
    <cfRule type="cellIs" dxfId="33" priority="35" stopIfTrue="1" operator="equal">
      <formula>0</formula>
    </cfRule>
  </conditionalFormatting>
  <conditionalFormatting sqref="H57:K70 J98:K100 H50:K53">
    <cfRule type="cellIs" dxfId="32" priority="34" stopIfTrue="1" operator="equal">
      <formula>0</formula>
    </cfRule>
  </conditionalFormatting>
  <conditionalFormatting sqref="H98:I100">
    <cfRule type="cellIs" dxfId="31" priority="33" stopIfTrue="1" operator="equal">
      <formula>0</formula>
    </cfRule>
  </conditionalFormatting>
  <conditionalFormatting sqref="H177:K177 H178:U178">
    <cfRule type="cellIs" dxfId="30" priority="32" stopIfTrue="1" operator="equal">
      <formula>0</formula>
    </cfRule>
  </conditionalFormatting>
  <conditionalFormatting sqref="H175:K176">
    <cfRule type="cellIs" dxfId="29" priority="31" stopIfTrue="1" operator="equal">
      <formula>0</formula>
    </cfRule>
  </conditionalFormatting>
  <conditionalFormatting sqref="G138:G139">
    <cfRule type="cellIs" dxfId="28" priority="30" stopIfTrue="1" operator="equal">
      <formula>0</formula>
    </cfRule>
  </conditionalFormatting>
  <conditionalFormatting sqref="G140:G142">
    <cfRule type="cellIs" dxfId="27" priority="29" stopIfTrue="1" operator="equal">
      <formula>0</formula>
    </cfRule>
  </conditionalFormatting>
  <conditionalFormatting sqref="G146:G149">
    <cfRule type="cellIs" dxfId="26" priority="28" stopIfTrue="1" operator="equal">
      <formula>0</formula>
    </cfRule>
  </conditionalFormatting>
  <conditionalFormatting sqref="W183:W185">
    <cfRule type="cellIs" dxfId="25" priority="26" stopIfTrue="1" operator="equal">
      <formula>0</formula>
    </cfRule>
  </conditionalFormatting>
  <conditionalFormatting sqref="H169:U170">
    <cfRule type="cellIs" dxfId="24" priority="25" stopIfTrue="1" operator="equal">
      <formula>0</formula>
    </cfRule>
  </conditionalFormatting>
  <conditionalFormatting sqref="H163:U165">
    <cfRule type="cellIs" dxfId="23" priority="24" stopIfTrue="1" operator="equal">
      <formula>0</formula>
    </cfRule>
  </conditionalFormatting>
  <conditionalFormatting sqref="G163:G165">
    <cfRule type="cellIs" dxfId="22" priority="23" stopIfTrue="1" operator="equal">
      <formula>0</formula>
    </cfRule>
  </conditionalFormatting>
  <conditionalFormatting sqref="L166:U168">
    <cfRule type="cellIs" dxfId="21" priority="22" stopIfTrue="1" operator="equal">
      <formula>0</formula>
    </cfRule>
  </conditionalFormatting>
  <conditionalFormatting sqref="F163:F166">
    <cfRule type="cellIs" dxfId="20" priority="21" stopIfTrue="1" operator="equal">
      <formula>0</formula>
    </cfRule>
  </conditionalFormatting>
  <conditionalFormatting sqref="P138">
    <cfRule type="cellIs" dxfId="19" priority="20" stopIfTrue="1" operator="equal">
      <formula>0</formula>
    </cfRule>
  </conditionalFormatting>
  <conditionalFormatting sqref="Q138">
    <cfRule type="cellIs" dxfId="18" priority="19" stopIfTrue="1" operator="equal">
      <formula>0</formula>
    </cfRule>
  </conditionalFormatting>
  <conditionalFormatting sqref="R138">
    <cfRule type="cellIs" dxfId="17" priority="18" stopIfTrue="1" operator="equal">
      <formula>0</formula>
    </cfRule>
  </conditionalFormatting>
  <conditionalFormatting sqref="S138">
    <cfRule type="cellIs" dxfId="16" priority="17" stopIfTrue="1" operator="equal">
      <formula>0</formula>
    </cfRule>
  </conditionalFormatting>
  <conditionalFormatting sqref="P140">
    <cfRule type="cellIs" dxfId="15" priority="16" stopIfTrue="1" operator="equal">
      <formula>0</formula>
    </cfRule>
  </conditionalFormatting>
  <conditionalFormatting sqref="Q140">
    <cfRule type="cellIs" dxfId="14" priority="15" stopIfTrue="1" operator="equal">
      <formula>0</formula>
    </cfRule>
  </conditionalFormatting>
  <conditionalFormatting sqref="P141">
    <cfRule type="cellIs" dxfId="13" priority="14" stopIfTrue="1" operator="equal">
      <formula>0</formula>
    </cfRule>
  </conditionalFormatting>
  <conditionalFormatting sqref="Q141">
    <cfRule type="cellIs" dxfId="12" priority="13" stopIfTrue="1" operator="equal">
      <formula>0</formula>
    </cfRule>
  </conditionalFormatting>
  <conditionalFormatting sqref="R140">
    <cfRule type="cellIs" dxfId="11" priority="12" stopIfTrue="1" operator="equal">
      <formula>0</formula>
    </cfRule>
  </conditionalFormatting>
  <conditionalFormatting sqref="S140">
    <cfRule type="cellIs" dxfId="10" priority="11" stopIfTrue="1" operator="equal">
      <formula>0</formula>
    </cfRule>
  </conditionalFormatting>
  <conditionalFormatting sqref="R141">
    <cfRule type="cellIs" dxfId="9" priority="10" stopIfTrue="1" operator="equal">
      <formula>0</formula>
    </cfRule>
  </conditionalFormatting>
  <conditionalFormatting sqref="S141">
    <cfRule type="cellIs" dxfId="8" priority="9" stopIfTrue="1" operator="equal">
      <formula>0</formula>
    </cfRule>
  </conditionalFormatting>
  <conditionalFormatting sqref="P146">
    <cfRule type="cellIs" dxfId="7" priority="8" stopIfTrue="1" operator="equal">
      <formula>0</formula>
    </cfRule>
  </conditionalFormatting>
  <conditionalFormatting sqref="Q146">
    <cfRule type="cellIs" dxfId="6" priority="7" stopIfTrue="1" operator="equal">
      <formula>0</formula>
    </cfRule>
  </conditionalFormatting>
  <conditionalFormatting sqref="R146">
    <cfRule type="cellIs" dxfId="5" priority="6" stopIfTrue="1" operator="equal">
      <formula>0</formula>
    </cfRule>
  </conditionalFormatting>
  <conditionalFormatting sqref="S146">
    <cfRule type="cellIs" dxfId="4" priority="5" stopIfTrue="1" operator="equal">
      <formula>0</formula>
    </cfRule>
  </conditionalFormatting>
  <conditionalFormatting sqref="P148">
    <cfRule type="cellIs" dxfId="3" priority="4" stopIfTrue="1" operator="equal">
      <formula>0</formula>
    </cfRule>
  </conditionalFormatting>
  <conditionalFormatting sqref="Q148">
    <cfRule type="cellIs" dxfId="2" priority="3" stopIfTrue="1" operator="equal">
      <formula>0</formula>
    </cfRule>
  </conditionalFormatting>
  <conditionalFormatting sqref="R148">
    <cfRule type="cellIs" dxfId="1" priority="2" stopIfTrue="1" operator="equal">
      <formula>0</formula>
    </cfRule>
  </conditionalFormatting>
  <conditionalFormatting sqref="S148">
    <cfRule type="cellIs" dxfId="0" priority="1" stopIfTrue="1" operator="equal">
      <formula>0</formula>
    </cfRule>
  </conditionalFormatting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12-23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2021-12-27T11:32:26Z</cp:lastPrinted>
  <dcterms:created xsi:type="dcterms:W3CDTF">1996-10-14T23:33:28Z</dcterms:created>
  <dcterms:modified xsi:type="dcterms:W3CDTF">2021-12-27T11:32:30Z</dcterms:modified>
</cp:coreProperties>
</file>